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30" windowWidth="24240" windowHeight="11535" firstSheet="2" activeTab="3"/>
  </bookViews>
  <sheets>
    <sheet name="AKTUALIZALT 7984 m" sheetId="1" r:id="rId1"/>
    <sheet name="LICIT Viaduct 4844 m" sheetId="2" r:id="rId2"/>
    <sheet name="DJ134A" sheetId="5" r:id="rId3"/>
    <sheet name="actualizat" sheetId="6" r:id="rId4"/>
  </sheets>
  <definedNames>
    <definedName name="_xlnm.Print_Titles" localSheetId="0">'AKTUALIZALT 7984 m'!$2:$7</definedName>
  </definedNames>
  <calcPr calcId="145621"/>
</workbook>
</file>

<file path=xl/calcChain.xml><?xml version="1.0" encoding="utf-8"?>
<calcChain xmlns="http://schemas.openxmlformats.org/spreadsheetml/2006/main">
  <c r="C29" i="6" l="1"/>
  <c r="F35" i="6"/>
  <c r="E35" i="6"/>
  <c r="D34" i="6"/>
  <c r="D33" i="6" s="1"/>
  <c r="C33" i="6"/>
  <c r="F33" i="6"/>
  <c r="E33" i="6"/>
  <c r="G34" i="6" l="1"/>
  <c r="G33" i="6" s="1"/>
  <c r="F52" i="6" l="1"/>
  <c r="G52" i="6" s="1"/>
  <c r="E52" i="6"/>
  <c r="D52" i="6"/>
  <c r="F51" i="6"/>
  <c r="G51" i="6" s="1"/>
  <c r="E51" i="6"/>
  <c r="D51" i="6"/>
  <c r="E47" i="6"/>
  <c r="D35" i="6"/>
  <c r="F28" i="6"/>
  <c r="G28" i="6" s="1"/>
  <c r="E28" i="6"/>
  <c r="D28" i="6"/>
  <c r="F26" i="6"/>
  <c r="E26" i="6"/>
  <c r="F25" i="6"/>
  <c r="G25" i="6" s="1"/>
  <c r="E25" i="6"/>
  <c r="D25" i="6"/>
  <c r="F24" i="6"/>
  <c r="E24" i="6"/>
  <c r="F23" i="6"/>
  <c r="G23" i="6" s="1"/>
  <c r="E23" i="6"/>
  <c r="D23" i="6"/>
  <c r="F22" i="6"/>
  <c r="G22" i="6" s="1"/>
  <c r="E22" i="6"/>
  <c r="D22" i="6"/>
  <c r="C21" i="6"/>
  <c r="F20" i="6"/>
  <c r="G20" i="6" s="1"/>
  <c r="E20" i="6"/>
  <c r="D20" i="6"/>
  <c r="F19" i="6"/>
  <c r="E19" i="6"/>
  <c r="D19" i="6"/>
  <c r="C41" i="6" l="1"/>
  <c r="E29" i="6" s="1"/>
  <c r="E27" i="6" s="1"/>
  <c r="E30" i="6" s="1"/>
  <c r="E21" i="6"/>
  <c r="E41" i="6"/>
  <c r="D21" i="6"/>
  <c r="G21" i="6"/>
  <c r="F41" i="6"/>
  <c r="D41" i="6"/>
  <c r="F29" i="6"/>
  <c r="G29" i="6" s="1"/>
  <c r="G27" i="6" s="1"/>
  <c r="G19" i="6"/>
  <c r="F21" i="6"/>
  <c r="E45" i="6"/>
  <c r="G35" i="6"/>
  <c r="G77" i="5"/>
  <c r="G75" i="5"/>
  <c r="G74" i="5"/>
  <c r="C27" i="5"/>
  <c r="F28" i="5"/>
  <c r="E28" i="5"/>
  <c r="F63" i="5"/>
  <c r="E63" i="5"/>
  <c r="G63" i="5"/>
  <c r="D63" i="5"/>
  <c r="F45" i="5"/>
  <c r="E45" i="5"/>
  <c r="F43" i="5"/>
  <c r="E43" i="5"/>
  <c r="F41" i="5"/>
  <c r="E41" i="5"/>
  <c r="F39" i="5"/>
  <c r="E39" i="5"/>
  <c r="G39" i="5"/>
  <c r="D39" i="5"/>
  <c r="G36" i="5"/>
  <c r="F36" i="5"/>
  <c r="E36" i="5"/>
  <c r="D36" i="5"/>
  <c r="D29" i="6" l="1"/>
  <c r="D27" i="6" s="1"/>
  <c r="D30" i="6" s="1"/>
  <c r="C27" i="6"/>
  <c r="C30" i="6" s="1"/>
  <c r="C61" i="6"/>
  <c r="C50" i="6" s="1"/>
  <c r="F50" i="6" s="1"/>
  <c r="G50" i="6" s="1"/>
  <c r="F45" i="6"/>
  <c r="F44" i="6" s="1"/>
  <c r="F27" i="6"/>
  <c r="F30" i="6" s="1"/>
  <c r="F60" i="6" s="1"/>
  <c r="G30" i="6"/>
  <c r="C44" i="6"/>
  <c r="E44" i="6"/>
  <c r="E53" i="6" s="1"/>
  <c r="E60" i="6" s="1"/>
  <c r="E61" i="6"/>
  <c r="D45" i="6"/>
  <c r="D44" i="6" s="1"/>
  <c r="G41" i="6"/>
  <c r="G45" i="6"/>
  <c r="G44" i="6" s="1"/>
  <c r="F35" i="5"/>
  <c r="E35" i="5"/>
  <c r="F61" i="6" l="1"/>
  <c r="C49" i="6" s="1"/>
  <c r="D50" i="6"/>
  <c r="D61" i="6"/>
  <c r="G61" i="6"/>
  <c r="C33" i="5"/>
  <c r="D44" i="5"/>
  <c r="F44" i="5"/>
  <c r="G44" i="5" s="1"/>
  <c r="E44" i="5"/>
  <c r="D42" i="5"/>
  <c r="F42" i="5"/>
  <c r="G42" i="5" s="1"/>
  <c r="E42" i="5"/>
  <c r="D40" i="5"/>
  <c r="F40" i="5"/>
  <c r="G40" i="5" s="1"/>
  <c r="E40" i="5"/>
  <c r="F38" i="5"/>
  <c r="E38" i="5"/>
  <c r="D37" i="5"/>
  <c r="F37" i="5"/>
  <c r="G37" i="5" s="1"/>
  <c r="E37" i="5"/>
  <c r="F34" i="5"/>
  <c r="G34" i="5" s="1"/>
  <c r="E34" i="5"/>
  <c r="D34" i="5"/>
  <c r="C48" i="6" l="1"/>
  <c r="F48" i="6" s="1"/>
  <c r="F49" i="6"/>
  <c r="G49" i="6" s="1"/>
  <c r="D49" i="6"/>
  <c r="E58" i="5"/>
  <c r="F46" i="5"/>
  <c r="G46" i="5" s="1"/>
  <c r="E46" i="5"/>
  <c r="E33" i="5" s="1"/>
  <c r="D46" i="5"/>
  <c r="G45" i="5"/>
  <c r="D45" i="5"/>
  <c r="G43" i="5"/>
  <c r="D43" i="5"/>
  <c r="G41" i="5"/>
  <c r="D41" i="5"/>
  <c r="G38" i="5"/>
  <c r="D38" i="5"/>
  <c r="G35" i="5"/>
  <c r="D35" i="5"/>
  <c r="G28" i="5"/>
  <c r="D28" i="5"/>
  <c r="F26" i="5"/>
  <c r="E26" i="5"/>
  <c r="F25" i="5"/>
  <c r="G25" i="5" s="1"/>
  <c r="E25" i="5"/>
  <c r="D25" i="5"/>
  <c r="F24" i="5"/>
  <c r="E24" i="5"/>
  <c r="F23" i="5"/>
  <c r="G23" i="5" s="1"/>
  <c r="E23" i="5"/>
  <c r="D23" i="5"/>
  <c r="F22" i="5"/>
  <c r="G22" i="5" s="1"/>
  <c r="E22" i="5"/>
  <c r="D22" i="5"/>
  <c r="C21" i="5"/>
  <c r="F20" i="5"/>
  <c r="G20" i="5" s="1"/>
  <c r="E20" i="5"/>
  <c r="D20" i="5"/>
  <c r="F19" i="5"/>
  <c r="G19" i="5" s="1"/>
  <c r="E19" i="5"/>
  <c r="D19" i="5"/>
  <c r="D48" i="6" l="1"/>
  <c r="D47" i="6" s="1"/>
  <c r="D53" i="6" s="1"/>
  <c r="D60" i="6" s="1"/>
  <c r="C47" i="6"/>
  <c r="C53" i="6" s="1"/>
  <c r="C60" i="6" s="1"/>
  <c r="F47" i="6"/>
  <c r="G48" i="6"/>
  <c r="G47" i="6" s="1"/>
  <c r="G53" i="6" s="1"/>
  <c r="G60" i="6" s="1"/>
  <c r="D21" i="5"/>
  <c r="D33" i="5"/>
  <c r="G33" i="5"/>
  <c r="G52" i="5" s="1"/>
  <c r="F33" i="5"/>
  <c r="F21" i="5"/>
  <c r="E21" i="5"/>
  <c r="E52" i="5"/>
  <c r="D52" i="5"/>
  <c r="C52" i="5"/>
  <c r="C56" i="5"/>
  <c r="F52" i="5"/>
  <c r="G21" i="5"/>
  <c r="E56" i="5" l="1"/>
  <c r="E72" i="5" s="1"/>
  <c r="F56" i="5"/>
  <c r="C29" i="5"/>
  <c r="E62" i="5"/>
  <c r="F62" i="5"/>
  <c r="G62" i="5" s="1"/>
  <c r="F72" i="5"/>
  <c r="D56" i="5"/>
  <c r="D55" i="5" s="1"/>
  <c r="G56" i="5"/>
  <c r="G55" i="5" s="1"/>
  <c r="C72" i="5"/>
  <c r="C61" i="5" s="1"/>
  <c r="C55" i="5"/>
  <c r="E55" i="5"/>
  <c r="D62" i="5"/>
  <c r="C30" i="5" l="1"/>
  <c r="E29" i="5"/>
  <c r="F29" i="5"/>
  <c r="F27" i="5" s="1"/>
  <c r="F30" i="5" s="1"/>
  <c r="D29" i="5"/>
  <c r="D27" i="5" s="1"/>
  <c r="D30" i="5" s="1"/>
  <c r="F55" i="5"/>
  <c r="G72" i="5"/>
  <c r="E27" i="5"/>
  <c r="E30" i="5" s="1"/>
  <c r="C60" i="5"/>
  <c r="F60" i="5" s="1"/>
  <c r="G60" i="5" s="1"/>
  <c r="C59" i="5"/>
  <c r="E64" i="5"/>
  <c r="D72" i="5"/>
  <c r="D61" i="5"/>
  <c r="F61" i="5"/>
  <c r="G61" i="5" s="1"/>
  <c r="E71" i="5"/>
  <c r="G29" i="5" l="1"/>
  <c r="G27" i="5" s="1"/>
  <c r="G30" i="5" s="1"/>
  <c r="D59" i="5"/>
  <c r="C58" i="5"/>
  <c r="C64" i="5" s="1"/>
  <c r="D60" i="5"/>
  <c r="D58" i="5" s="1"/>
  <c r="D64" i="5" s="1"/>
  <c r="D71" i="5" s="1"/>
  <c r="C71" i="5"/>
  <c r="F59" i="5"/>
  <c r="G59" i="5" s="1"/>
  <c r="G58" i="5" s="1"/>
  <c r="G64" i="5" s="1"/>
  <c r="G71" i="5" l="1"/>
  <c r="F58" i="5"/>
  <c r="F71" i="5" s="1"/>
  <c r="C32" i="2"/>
  <c r="C28" i="1"/>
  <c r="E50" i="2" l="1"/>
  <c r="C48" i="2"/>
  <c r="C63" i="2" s="1"/>
  <c r="C53" i="2" s="1"/>
  <c r="C44" i="2"/>
  <c r="F38" i="2"/>
  <c r="G38" i="2" s="1"/>
  <c r="E38" i="2"/>
  <c r="D38" i="2"/>
  <c r="F37" i="2"/>
  <c r="G37" i="2" s="1"/>
  <c r="E37" i="2"/>
  <c r="D37" i="2"/>
  <c r="F36" i="2"/>
  <c r="G36" i="2" s="1"/>
  <c r="E36" i="2"/>
  <c r="D36" i="2"/>
  <c r="F35" i="2"/>
  <c r="G35" i="2" s="1"/>
  <c r="E35" i="2"/>
  <c r="D35" i="2"/>
  <c r="F34" i="2"/>
  <c r="G34" i="2" s="1"/>
  <c r="E34" i="2"/>
  <c r="D34" i="2"/>
  <c r="F33" i="2"/>
  <c r="G33" i="2" s="1"/>
  <c r="E33" i="2"/>
  <c r="D33" i="2"/>
  <c r="G27" i="2"/>
  <c r="F27" i="2"/>
  <c r="E27" i="2"/>
  <c r="D27" i="2"/>
  <c r="F25" i="2"/>
  <c r="E25" i="2"/>
  <c r="F24" i="2"/>
  <c r="G24" i="2" s="1"/>
  <c r="E24" i="2"/>
  <c r="D24" i="2"/>
  <c r="F23" i="2"/>
  <c r="E23" i="2"/>
  <c r="F22" i="2"/>
  <c r="G22" i="2" s="1"/>
  <c r="E22" i="2"/>
  <c r="D22" i="2"/>
  <c r="F21" i="2"/>
  <c r="G21" i="2" s="1"/>
  <c r="G20" i="2" s="1"/>
  <c r="E21" i="2"/>
  <c r="D21" i="2"/>
  <c r="F20" i="2"/>
  <c r="E20" i="2"/>
  <c r="D20" i="2"/>
  <c r="C20" i="2"/>
  <c r="G19" i="2"/>
  <c r="F19" i="2"/>
  <c r="E19" i="2"/>
  <c r="D19" i="2"/>
  <c r="G18" i="2"/>
  <c r="F18" i="2"/>
  <c r="E18" i="2"/>
  <c r="D18" i="2"/>
  <c r="C54" i="2" l="1"/>
  <c r="C28" i="2"/>
  <c r="D32" i="2"/>
  <c r="D44" i="2" s="1"/>
  <c r="E32" i="2"/>
  <c r="E44" i="2" s="1"/>
  <c r="F32" i="2"/>
  <c r="F44" i="2" s="1"/>
  <c r="G32" i="2"/>
  <c r="F54" i="2"/>
  <c r="G54" i="2" s="1"/>
  <c r="D54" i="2"/>
  <c r="E54" i="2"/>
  <c r="D53" i="2"/>
  <c r="F53" i="2"/>
  <c r="G53" i="2" s="1"/>
  <c r="E48" i="2"/>
  <c r="E47" i="2" s="1"/>
  <c r="C47" i="2"/>
  <c r="D48" i="2"/>
  <c r="D47" i="2" s="1"/>
  <c r="F48" i="2"/>
  <c r="C48" i="1"/>
  <c r="C63" i="1" s="1"/>
  <c r="C53" i="1" s="1"/>
  <c r="E28" i="2" l="1"/>
  <c r="E26" i="2" s="1"/>
  <c r="E29" i="2" s="1"/>
  <c r="F28" i="2"/>
  <c r="D28" i="2"/>
  <c r="D26" i="2" s="1"/>
  <c r="D29" i="2" s="1"/>
  <c r="C26" i="2"/>
  <c r="C29" i="2" s="1"/>
  <c r="E55" i="2"/>
  <c r="E62" i="2"/>
  <c r="F63" i="2"/>
  <c r="C52" i="2" s="1"/>
  <c r="G63" i="2"/>
  <c r="G44" i="2"/>
  <c r="F47" i="2"/>
  <c r="G48" i="2"/>
  <c r="G47" i="2" s="1"/>
  <c r="D63" i="2"/>
  <c r="E63" i="2"/>
  <c r="D53" i="1"/>
  <c r="F53" i="1"/>
  <c r="G53" i="1" s="1"/>
  <c r="E48" i="1"/>
  <c r="C47" i="1"/>
  <c r="D48" i="1"/>
  <c r="F48" i="1"/>
  <c r="F27" i="1"/>
  <c r="G28" i="2" l="1"/>
  <c r="G26" i="2" s="1"/>
  <c r="G29" i="2" s="1"/>
  <c r="F26" i="2"/>
  <c r="F29" i="2" s="1"/>
  <c r="C51" i="2"/>
  <c r="D51" i="2" s="1"/>
  <c r="D50" i="2" s="1"/>
  <c r="D55" i="2" s="1"/>
  <c r="D62" i="2" s="1"/>
  <c r="D52" i="2"/>
  <c r="F52" i="2"/>
  <c r="G52" i="2" s="1"/>
  <c r="D47" i="1"/>
  <c r="E47" i="1"/>
  <c r="F47" i="1"/>
  <c r="G48" i="1"/>
  <c r="F28" i="1"/>
  <c r="F51" i="2" l="1"/>
  <c r="F50" i="2" s="1"/>
  <c r="F55" i="2" s="1"/>
  <c r="F62" i="2" s="1"/>
  <c r="C50" i="2"/>
  <c r="C55" i="2" s="1"/>
  <c r="C62" i="2" s="1"/>
  <c r="G51" i="2"/>
  <c r="G50" i="2" s="1"/>
  <c r="G55" i="2" s="1"/>
  <c r="G62" i="2" s="1"/>
  <c r="G47" i="1"/>
  <c r="F34" i="1"/>
  <c r="G34" i="1" s="1"/>
  <c r="F35" i="1"/>
  <c r="G35" i="1" s="1"/>
  <c r="F36" i="1"/>
  <c r="G36" i="1" s="1"/>
  <c r="F37" i="1"/>
  <c r="G37" i="1" s="1"/>
  <c r="F33" i="1"/>
  <c r="G33" i="1" s="1"/>
  <c r="E34" i="1"/>
  <c r="E35" i="1"/>
  <c r="E36" i="1"/>
  <c r="E37" i="1"/>
  <c r="E33" i="1"/>
  <c r="E38" i="1"/>
  <c r="D38" i="1"/>
  <c r="D37" i="1"/>
  <c r="D36" i="1"/>
  <c r="D35" i="1"/>
  <c r="D34" i="1"/>
  <c r="D33" i="1"/>
  <c r="D32" i="1" l="1"/>
  <c r="D63" i="1" s="1"/>
  <c r="E32" i="1"/>
  <c r="E63" i="1" s="1"/>
  <c r="D24" i="1"/>
  <c r="D21" i="1"/>
  <c r="F21" i="1"/>
  <c r="F23" i="1"/>
  <c r="F24" i="1"/>
  <c r="G24" i="1" s="1"/>
  <c r="F25" i="1"/>
  <c r="E21" i="1"/>
  <c r="E23" i="1"/>
  <c r="E24" i="1"/>
  <c r="E25" i="1"/>
  <c r="D18" i="1"/>
  <c r="E18" i="1"/>
  <c r="G21" i="1" l="1"/>
  <c r="F26" i="1"/>
  <c r="F18" i="1"/>
  <c r="G18" i="1" s="1"/>
  <c r="D22" i="1" l="1"/>
  <c r="D20" i="1" s="1"/>
  <c r="F22" i="1"/>
  <c r="E22" i="1"/>
  <c r="E20" i="1" s="1"/>
  <c r="C20" i="1"/>
  <c r="F19" i="1"/>
  <c r="G19" i="1" s="1"/>
  <c r="D19" i="1"/>
  <c r="E19" i="1"/>
  <c r="C44" i="1"/>
  <c r="F38" i="1"/>
  <c r="F32" i="1" l="1"/>
  <c r="F63" i="1" s="1"/>
  <c r="G38" i="1"/>
  <c r="C51" i="1"/>
  <c r="F51" i="1" s="1"/>
  <c r="C52" i="1"/>
  <c r="F52" i="1" s="1"/>
  <c r="C54" i="1"/>
  <c r="G32" i="1"/>
  <c r="G22" i="1"/>
  <c r="G20" i="1" s="1"/>
  <c r="F20" i="1"/>
  <c r="F29" i="1" s="1"/>
  <c r="F44" i="1"/>
  <c r="D44" i="1"/>
  <c r="E44" i="1"/>
  <c r="E50" i="1"/>
  <c r="G44" i="1" l="1"/>
  <c r="G63" i="1"/>
  <c r="D51" i="1"/>
  <c r="G51" i="1"/>
  <c r="G52" i="1"/>
  <c r="D52" i="1"/>
  <c r="C50" i="1"/>
  <c r="C55" i="1" s="1"/>
  <c r="D50" i="1" l="1"/>
  <c r="G50" i="1"/>
  <c r="F50" i="1"/>
  <c r="G28" i="1"/>
  <c r="E27" i="1"/>
  <c r="G27" i="1"/>
  <c r="G26" i="1" l="1"/>
  <c r="D27" i="1"/>
  <c r="G29" i="1" l="1"/>
  <c r="E54" i="1"/>
  <c r="E55" i="1" s="1"/>
  <c r="F54" i="1"/>
  <c r="F55" i="1" s="1"/>
  <c r="F62" i="1" s="1"/>
  <c r="D54" i="1"/>
  <c r="D55" i="1" s="1"/>
  <c r="C26" i="1"/>
  <c r="C29" i="1" s="1"/>
  <c r="C62" i="1" s="1"/>
  <c r="E28" i="1"/>
  <c r="E26" i="1" s="1"/>
  <c r="E29" i="1" s="1"/>
  <c r="E62" i="1" l="1"/>
  <c r="G54" i="1"/>
  <c r="G55" i="1" s="1"/>
  <c r="G62" i="1" s="1"/>
  <c r="D28" i="1"/>
  <c r="D26" i="1" s="1"/>
  <c r="D29" i="1" s="1"/>
  <c r="D62" i="1" s="1"/>
</calcChain>
</file>

<file path=xl/comments1.xml><?xml version="1.0" encoding="utf-8"?>
<comments xmlns="http://schemas.openxmlformats.org/spreadsheetml/2006/main">
  <authors>
    <author>Petho Zsuzsanna</author>
  </authors>
  <commentList>
    <comment ref="F4" authorId="0">
      <text>
        <r>
          <rPr>
            <b/>
            <sz val="9"/>
            <color indexed="81"/>
            <rFont val="Tahoma"/>
            <family val="2"/>
            <charset val="238"/>
          </rPr>
          <t>Petho Zsuzsanna:</t>
        </r>
        <r>
          <rPr>
            <sz val="9"/>
            <color indexed="81"/>
            <rFont val="Tahoma"/>
            <family val="2"/>
            <charset val="238"/>
          </rPr>
          <t xml:space="preserve">
curs bnr 02.02.2015</t>
        </r>
      </text>
    </comment>
    <comment ref="C18" authorId="0">
      <text>
        <r>
          <rPr>
            <b/>
            <sz val="9"/>
            <color indexed="81"/>
            <rFont val="Tahoma"/>
            <family val="2"/>
            <charset val="238"/>
          </rPr>
          <t>Petho Zsuzsanna:</t>
        </r>
        <r>
          <rPr>
            <sz val="9"/>
            <color indexed="81"/>
            <rFont val="Tahoma"/>
            <family val="2"/>
            <charset val="238"/>
          </rPr>
          <t xml:space="preserve">
valori conform centr pret Incertrans: A1+A2+A3</t>
        </r>
      </text>
    </comment>
    <comment ref="C19" authorId="0">
      <text>
        <r>
          <rPr>
            <b/>
            <sz val="9"/>
            <color indexed="81"/>
            <rFont val="Tahoma"/>
            <family val="2"/>
            <charset val="238"/>
          </rPr>
          <t>Petho Zsuzsanna:</t>
        </r>
        <r>
          <rPr>
            <sz val="9"/>
            <color indexed="81"/>
            <rFont val="Tahoma"/>
            <family val="2"/>
            <charset val="238"/>
          </rPr>
          <t xml:space="preserve">
A4+B2</t>
        </r>
      </text>
    </comment>
    <comment ref="C21" authorId="0">
      <text>
        <r>
          <rPr>
            <b/>
            <sz val="9"/>
            <color indexed="81"/>
            <rFont val="Tahoma"/>
            <family val="2"/>
            <charset val="238"/>
          </rPr>
          <t>Petho Zsuzsanna:</t>
        </r>
        <r>
          <rPr>
            <sz val="9"/>
            <color indexed="81"/>
            <rFont val="Tahoma"/>
            <family val="2"/>
            <charset val="238"/>
          </rPr>
          <t xml:space="preserve">
B1</t>
        </r>
      </text>
    </comment>
    <comment ref="C22" authorId="0">
      <text>
        <r>
          <rPr>
            <b/>
            <sz val="9"/>
            <color indexed="81"/>
            <rFont val="Tahoma"/>
            <family val="2"/>
            <charset val="238"/>
          </rPr>
          <t>Petho Zsuzsanna:</t>
        </r>
        <r>
          <rPr>
            <sz val="9"/>
            <color indexed="81"/>
            <rFont val="Tahoma"/>
            <family val="2"/>
            <charset val="238"/>
          </rPr>
          <t xml:space="preserve">
B3+B5</t>
        </r>
      </text>
    </comment>
    <comment ref="C24" authorId="0">
      <text>
        <r>
          <rPr>
            <b/>
            <sz val="9"/>
            <color indexed="81"/>
            <rFont val="Tahoma"/>
            <family val="2"/>
            <charset val="238"/>
          </rPr>
          <t>Petho Zsuzsanna:</t>
        </r>
        <r>
          <rPr>
            <sz val="9"/>
            <color indexed="81"/>
            <rFont val="Tahoma"/>
            <family val="2"/>
            <charset val="238"/>
          </rPr>
          <t xml:space="preserve">
B4</t>
        </r>
      </text>
    </comment>
    <comment ref="C27" authorId="0">
      <text>
        <r>
          <rPr>
            <b/>
            <sz val="9"/>
            <color indexed="81"/>
            <rFont val="Tahoma"/>
            <family val="2"/>
            <charset val="238"/>
          </rPr>
          <t>Petho Zsuzsanna:</t>
        </r>
        <r>
          <rPr>
            <sz val="9"/>
            <color indexed="81"/>
            <rFont val="Tahoma"/>
            <family val="2"/>
            <charset val="238"/>
          </rPr>
          <t xml:space="preserve">
B6</t>
        </r>
      </text>
    </comment>
  </commentList>
</comments>
</file>

<file path=xl/comments2.xml><?xml version="1.0" encoding="utf-8"?>
<comments xmlns="http://schemas.openxmlformats.org/spreadsheetml/2006/main">
  <authors>
    <author>Petho Zsuzsanna</author>
  </authors>
  <commentList>
    <comment ref="F4" authorId="0">
      <text>
        <r>
          <rPr>
            <b/>
            <sz val="9"/>
            <color indexed="81"/>
            <rFont val="Tahoma"/>
            <family val="2"/>
            <charset val="238"/>
          </rPr>
          <t>Petho Zsuzsanna:</t>
        </r>
        <r>
          <rPr>
            <sz val="9"/>
            <color indexed="81"/>
            <rFont val="Tahoma"/>
            <family val="2"/>
            <charset val="238"/>
          </rPr>
          <t xml:space="preserve">
curs bnr 02.02.2015</t>
        </r>
      </text>
    </comment>
    <comment ref="C18" authorId="0">
      <text>
        <r>
          <rPr>
            <b/>
            <sz val="9"/>
            <color indexed="81"/>
            <rFont val="Tahoma"/>
            <family val="2"/>
            <charset val="238"/>
          </rPr>
          <t>Petho Zsuzsanna:</t>
        </r>
        <r>
          <rPr>
            <sz val="9"/>
            <color indexed="81"/>
            <rFont val="Tahoma"/>
            <family val="2"/>
            <charset val="238"/>
          </rPr>
          <t xml:space="preserve">
valori conform centr pret Incertrans: A1+A2+A3</t>
        </r>
      </text>
    </comment>
    <comment ref="C19" authorId="0">
      <text>
        <r>
          <rPr>
            <b/>
            <sz val="9"/>
            <color indexed="81"/>
            <rFont val="Tahoma"/>
            <family val="2"/>
            <charset val="238"/>
          </rPr>
          <t>Petho Zsuzsanna:</t>
        </r>
        <r>
          <rPr>
            <sz val="9"/>
            <color indexed="81"/>
            <rFont val="Tahoma"/>
            <family val="2"/>
            <charset val="238"/>
          </rPr>
          <t xml:space="preserve">
A4+B2</t>
        </r>
      </text>
    </comment>
    <comment ref="C21" authorId="0">
      <text>
        <r>
          <rPr>
            <b/>
            <sz val="9"/>
            <color indexed="81"/>
            <rFont val="Tahoma"/>
            <family val="2"/>
            <charset val="238"/>
          </rPr>
          <t>Petho Zsuzsanna:</t>
        </r>
        <r>
          <rPr>
            <sz val="9"/>
            <color indexed="81"/>
            <rFont val="Tahoma"/>
            <family val="2"/>
            <charset val="238"/>
          </rPr>
          <t xml:space="preserve">
B1</t>
        </r>
      </text>
    </comment>
    <comment ref="C22" authorId="0">
      <text>
        <r>
          <rPr>
            <b/>
            <sz val="9"/>
            <color indexed="81"/>
            <rFont val="Tahoma"/>
            <family val="2"/>
            <charset val="238"/>
          </rPr>
          <t>Petho Zsuzsanna:</t>
        </r>
        <r>
          <rPr>
            <sz val="9"/>
            <color indexed="81"/>
            <rFont val="Tahoma"/>
            <family val="2"/>
            <charset val="238"/>
          </rPr>
          <t xml:space="preserve">
B3+B5</t>
        </r>
      </text>
    </comment>
    <comment ref="C24" authorId="0">
      <text>
        <r>
          <rPr>
            <b/>
            <sz val="9"/>
            <color indexed="81"/>
            <rFont val="Tahoma"/>
            <family val="2"/>
            <charset val="238"/>
          </rPr>
          <t>Petho Zsuzsanna:</t>
        </r>
        <r>
          <rPr>
            <sz val="9"/>
            <color indexed="81"/>
            <rFont val="Tahoma"/>
            <family val="2"/>
            <charset val="238"/>
          </rPr>
          <t xml:space="preserve">
B4</t>
        </r>
      </text>
    </comment>
    <comment ref="C27" authorId="0">
      <text>
        <r>
          <rPr>
            <b/>
            <sz val="9"/>
            <color indexed="81"/>
            <rFont val="Tahoma"/>
            <family val="2"/>
            <charset val="238"/>
          </rPr>
          <t>Petho Zsuzsanna:</t>
        </r>
        <r>
          <rPr>
            <sz val="9"/>
            <color indexed="81"/>
            <rFont val="Tahoma"/>
            <family val="2"/>
            <charset val="238"/>
          </rPr>
          <t xml:space="preserve">
B6</t>
        </r>
      </text>
    </comment>
  </commentList>
</comments>
</file>

<file path=xl/comments3.xml><?xml version="1.0" encoding="utf-8"?>
<comments xmlns="http://schemas.openxmlformats.org/spreadsheetml/2006/main">
  <authors>
    <author>Petho Zsuzsanna</author>
  </authors>
  <commentList>
    <comment ref="C19" authorId="0">
      <text>
        <r>
          <rPr>
            <b/>
            <sz val="9"/>
            <color indexed="81"/>
            <rFont val="Tahoma"/>
            <family val="2"/>
            <charset val="238"/>
          </rPr>
          <t>Petho Zsuzsanna:</t>
        </r>
        <r>
          <rPr>
            <sz val="9"/>
            <color indexed="81"/>
            <rFont val="Tahoma"/>
            <family val="2"/>
            <charset val="238"/>
          </rPr>
          <t xml:space="preserve">
valori conform centr pret Incertrans: A1+A2+A3</t>
        </r>
      </text>
    </comment>
    <comment ref="C20" authorId="0">
      <text>
        <r>
          <rPr>
            <b/>
            <sz val="9"/>
            <color indexed="81"/>
            <rFont val="Tahoma"/>
            <family val="2"/>
            <charset val="238"/>
          </rPr>
          <t>Petho Zsuzsanna:</t>
        </r>
        <r>
          <rPr>
            <sz val="9"/>
            <color indexed="81"/>
            <rFont val="Tahoma"/>
            <family val="2"/>
            <charset val="238"/>
          </rPr>
          <t xml:space="preserve">
A4+B2</t>
        </r>
      </text>
    </comment>
    <comment ref="C22" authorId="0">
      <text>
        <r>
          <rPr>
            <b/>
            <sz val="9"/>
            <color indexed="81"/>
            <rFont val="Tahoma"/>
            <family val="2"/>
            <charset val="238"/>
          </rPr>
          <t>Petho Zsuzsanna:</t>
        </r>
        <r>
          <rPr>
            <sz val="9"/>
            <color indexed="81"/>
            <rFont val="Tahoma"/>
            <family val="2"/>
            <charset val="238"/>
          </rPr>
          <t xml:space="preserve">
B1</t>
        </r>
      </text>
    </comment>
    <comment ref="C23" authorId="0">
      <text>
        <r>
          <rPr>
            <b/>
            <sz val="9"/>
            <color indexed="81"/>
            <rFont val="Tahoma"/>
            <family val="2"/>
            <charset val="238"/>
          </rPr>
          <t>Petho Zsuzsanna:</t>
        </r>
        <r>
          <rPr>
            <sz val="9"/>
            <color indexed="81"/>
            <rFont val="Tahoma"/>
            <family val="2"/>
            <charset val="238"/>
          </rPr>
          <t xml:space="preserve">
B3+B5</t>
        </r>
      </text>
    </comment>
    <comment ref="C25" authorId="0">
      <text>
        <r>
          <rPr>
            <b/>
            <sz val="9"/>
            <color indexed="81"/>
            <rFont val="Tahoma"/>
            <family val="2"/>
            <charset val="238"/>
          </rPr>
          <t>Petho Zsuzsanna:</t>
        </r>
        <r>
          <rPr>
            <sz val="9"/>
            <color indexed="81"/>
            <rFont val="Tahoma"/>
            <family val="2"/>
            <charset val="238"/>
          </rPr>
          <t xml:space="preserve">
B4</t>
        </r>
      </text>
    </comment>
    <comment ref="C28" authorId="0">
      <text>
        <r>
          <rPr>
            <b/>
            <sz val="9"/>
            <color indexed="81"/>
            <rFont val="Tahoma"/>
            <family val="2"/>
            <charset val="238"/>
          </rPr>
          <t>Petho Zsuzsanna:</t>
        </r>
        <r>
          <rPr>
            <sz val="9"/>
            <color indexed="81"/>
            <rFont val="Tahoma"/>
            <family val="2"/>
            <charset val="238"/>
          </rPr>
          <t xml:space="preserve">
B6</t>
        </r>
      </text>
    </comment>
  </commentList>
</comments>
</file>

<file path=xl/comments4.xml><?xml version="1.0" encoding="utf-8"?>
<comments xmlns="http://schemas.openxmlformats.org/spreadsheetml/2006/main">
  <authors>
    <author>Petho Zsuzsanna</author>
  </authors>
  <commentList>
    <comment ref="C19" authorId="0">
      <text>
        <r>
          <rPr>
            <b/>
            <sz val="9"/>
            <color indexed="81"/>
            <rFont val="Tahoma"/>
            <family val="2"/>
            <charset val="238"/>
          </rPr>
          <t>Petho Zsuzsanna:</t>
        </r>
        <r>
          <rPr>
            <sz val="9"/>
            <color indexed="81"/>
            <rFont val="Tahoma"/>
            <family val="2"/>
            <charset val="238"/>
          </rPr>
          <t xml:space="preserve">
valori conform centr pret Incertrans: A1+A2+A3</t>
        </r>
      </text>
    </comment>
    <comment ref="C20" authorId="0">
      <text>
        <r>
          <rPr>
            <b/>
            <sz val="9"/>
            <color indexed="81"/>
            <rFont val="Tahoma"/>
            <family val="2"/>
            <charset val="238"/>
          </rPr>
          <t>Petho Zsuzsanna:</t>
        </r>
        <r>
          <rPr>
            <sz val="9"/>
            <color indexed="81"/>
            <rFont val="Tahoma"/>
            <family val="2"/>
            <charset val="238"/>
          </rPr>
          <t xml:space="preserve">
A4+B2</t>
        </r>
      </text>
    </comment>
    <comment ref="C22" authorId="0">
      <text>
        <r>
          <rPr>
            <b/>
            <sz val="9"/>
            <color indexed="81"/>
            <rFont val="Tahoma"/>
            <family val="2"/>
            <charset val="238"/>
          </rPr>
          <t>Petho Zsuzsanna:</t>
        </r>
        <r>
          <rPr>
            <sz val="9"/>
            <color indexed="81"/>
            <rFont val="Tahoma"/>
            <family val="2"/>
            <charset val="238"/>
          </rPr>
          <t xml:space="preserve">
B1</t>
        </r>
      </text>
    </comment>
    <comment ref="C23" authorId="0">
      <text>
        <r>
          <rPr>
            <b/>
            <sz val="9"/>
            <color indexed="81"/>
            <rFont val="Tahoma"/>
            <family val="2"/>
            <charset val="238"/>
          </rPr>
          <t>Petho Zsuzsanna:</t>
        </r>
        <r>
          <rPr>
            <sz val="9"/>
            <color indexed="81"/>
            <rFont val="Tahoma"/>
            <family val="2"/>
            <charset val="238"/>
          </rPr>
          <t xml:space="preserve">
B3+B5</t>
        </r>
      </text>
    </comment>
    <comment ref="C25" authorId="0">
      <text>
        <r>
          <rPr>
            <b/>
            <sz val="9"/>
            <color indexed="81"/>
            <rFont val="Tahoma"/>
            <family val="2"/>
            <charset val="238"/>
          </rPr>
          <t>Petho Zsuzsanna:</t>
        </r>
        <r>
          <rPr>
            <sz val="9"/>
            <color indexed="81"/>
            <rFont val="Tahoma"/>
            <family val="2"/>
            <charset val="238"/>
          </rPr>
          <t xml:space="preserve">
B4</t>
        </r>
      </text>
    </comment>
    <comment ref="C28" authorId="0">
      <text>
        <r>
          <rPr>
            <b/>
            <sz val="9"/>
            <color indexed="81"/>
            <rFont val="Tahoma"/>
            <family val="2"/>
            <charset val="238"/>
          </rPr>
          <t>Petho Zsuzsanna:</t>
        </r>
        <r>
          <rPr>
            <sz val="9"/>
            <color indexed="81"/>
            <rFont val="Tahoma"/>
            <family val="2"/>
            <charset val="238"/>
          </rPr>
          <t xml:space="preserve">
B6</t>
        </r>
      </text>
    </comment>
  </commentList>
</comments>
</file>

<file path=xl/sharedStrings.xml><?xml version="1.0" encoding="utf-8"?>
<sst xmlns="http://schemas.openxmlformats.org/spreadsheetml/2006/main" count="301" uniqueCount="99">
  <si>
    <t>Nr.Crt.</t>
  </si>
  <si>
    <t>Denumirea capitolelor si subcapitolelor de cheltuieli</t>
  </si>
  <si>
    <t>Valoare (fara TVA)</t>
  </si>
  <si>
    <t>TVA</t>
  </si>
  <si>
    <t>Valoare (inclusiv TVA)</t>
  </si>
  <si>
    <t>Mii lei</t>
  </si>
  <si>
    <t>Mii euro</t>
  </si>
  <si>
    <t>CAPITOLUL 1 Cheltuieli pentru obtinerea si amenajarea terenului</t>
  </si>
  <si>
    <t>Obtinerea terenului</t>
  </si>
  <si>
    <t>Amenajarea terenului</t>
  </si>
  <si>
    <t>TOTAL Capitol 1</t>
  </si>
  <si>
    <t>CAPITOLUL 2 Cheltuieli pentru asigurarea utilitatilor necesare obiectivului</t>
  </si>
  <si>
    <t>TOTAL Capitol 2</t>
  </si>
  <si>
    <t>CAPITOLUL 3 Cheltuieli pentru proiectare si asistenta tehnica</t>
  </si>
  <si>
    <t>Studii de teren</t>
  </si>
  <si>
    <t>Proiectare si inginerie</t>
  </si>
  <si>
    <t>Consultanta</t>
  </si>
  <si>
    <t>Asistenta tehnica</t>
  </si>
  <si>
    <t>TOTAL Capitol 3</t>
  </si>
  <si>
    <t>CAPITOLUL 4 Cheltuieli pentru investitia de baza</t>
  </si>
  <si>
    <t>4.1.1</t>
  </si>
  <si>
    <t>Montaje utilaje tehnologice</t>
  </si>
  <si>
    <t>Dotari</t>
  </si>
  <si>
    <t>Active necorporale</t>
  </si>
  <si>
    <t>TOTAL Capitol 4</t>
  </si>
  <si>
    <t>CAPITOLUL 5 Alte cheltuieli</t>
  </si>
  <si>
    <t>Organizare de santier</t>
  </si>
  <si>
    <t>5.1.1. Lucrari de constructii</t>
  </si>
  <si>
    <t>TOTAL Capitol 5</t>
  </si>
  <si>
    <t>CAPITOLUL 6 Cheltuieli pentru probe tehnologice si teste si predare la beneficiar</t>
  </si>
  <si>
    <t>Pregatirea personalului de exploatare</t>
  </si>
  <si>
    <t>Probe tehnologice</t>
  </si>
  <si>
    <t>TOTAL Capitol 6</t>
  </si>
  <si>
    <t>TOTAL GENERAL</t>
  </si>
  <si>
    <t>Din care C+M</t>
  </si>
  <si>
    <t>PROIECTANT GENERAL</t>
  </si>
  <si>
    <t>BENEFICIAR</t>
  </si>
  <si>
    <t>SC. INCERTRANS SA.</t>
  </si>
  <si>
    <t xml:space="preserve">Amenajari pentru protectia mediului </t>
  </si>
  <si>
    <t xml:space="preserve">Constructii </t>
  </si>
  <si>
    <t>Utilaje fara montaj si echip. de transport</t>
  </si>
  <si>
    <t>3.3.1 Intocmire faza DALI</t>
  </si>
  <si>
    <t>3.3.2 Intocmire faza PT+DE+CS</t>
  </si>
  <si>
    <t>3.3.3 Verificator proiecte</t>
  </si>
  <si>
    <t>3.6.1 Asistenta proiectant</t>
  </si>
  <si>
    <t>3.6.2 Diriginte de șantier</t>
  </si>
  <si>
    <t xml:space="preserve">Organizarea procedurilor de achizitie </t>
  </si>
  <si>
    <t>Comisioane, taxe, cote legale</t>
  </si>
  <si>
    <t xml:space="preserve"> 5.2.1 Cota ISC (0,7% la C+M);</t>
  </si>
  <si>
    <t xml:space="preserve"> 5.2.2 Cota ISC (0,1% la C+M);</t>
  </si>
  <si>
    <t xml:space="preserve"> 5.2.3 Cota CSC (0,5% la C+M).</t>
  </si>
  <si>
    <t xml:space="preserve">5.1.2. Cheltuieli conexe organizarii </t>
  </si>
  <si>
    <t>curs euro</t>
  </si>
  <si>
    <t xml:space="preserve">Taxe pentru obtinerea de avize, acorduri </t>
  </si>
  <si>
    <t>Utilaje, echipamente  cu montaj</t>
  </si>
  <si>
    <t xml:space="preserve">DEVIZ GENERAL actualizat </t>
  </si>
  <si>
    <t>4.1.2</t>
  </si>
  <si>
    <t>4.1.3</t>
  </si>
  <si>
    <t>4.1.4</t>
  </si>
  <si>
    <t>4.1.5</t>
  </si>
  <si>
    <t>4.1.6</t>
  </si>
  <si>
    <t>1 Sistem rutier</t>
  </si>
  <si>
    <t>2 Podete</t>
  </si>
  <si>
    <t>3 Santuri</t>
  </si>
  <si>
    <t>4 Semnalizare</t>
  </si>
  <si>
    <t>5 Accese</t>
  </si>
  <si>
    <t>6 Poduri</t>
  </si>
  <si>
    <t>Cheltuieli diverse si neprevazute 5%</t>
  </si>
  <si>
    <t>CONSILIUL JUDETEAN HARGHITA</t>
  </si>
  <si>
    <r>
      <t xml:space="preserve">privind cheltuielile necesare realizarii obiectivului de investitii:                                                                                                              </t>
    </r>
    <r>
      <rPr>
        <b/>
        <sz val="12"/>
        <color theme="1"/>
        <rFont val="Arial"/>
        <family val="2"/>
      </rPr>
      <t>Modernizare sistem rutier pe DJ 134A, DN 13C - Șoimoșu Mic - Cristuru Secuiesc km 7+500 - 15+484</t>
    </r>
  </si>
  <si>
    <t>1 Sistem rutier TVA 24%</t>
  </si>
  <si>
    <t xml:space="preserve"> 5.2.1 Cota ISC (0,5% la C+M);</t>
  </si>
  <si>
    <t>4.1.1.1</t>
  </si>
  <si>
    <t>4.1.2.1</t>
  </si>
  <si>
    <t>4.1.3.1</t>
  </si>
  <si>
    <t>4.1.4.1</t>
  </si>
  <si>
    <t>4.1.5.1</t>
  </si>
  <si>
    <t>CAPITOL 1, 2, 3.1, 3.2, 3.3, 3.4, 3.5, 4.1.1.1, 4.1.2.1, 4.1.3.1, 4.1.4.1, 4.1.5.1  DECONTAT CU TVA 24%</t>
  </si>
  <si>
    <t>Nr. Crt.</t>
  </si>
  <si>
    <t>1.2 Sistem rutier TVA 20%</t>
  </si>
  <si>
    <t>1.3 Sistem rutier TVA 19%</t>
  </si>
  <si>
    <t>2 Podete TVA 24%</t>
  </si>
  <si>
    <t>3 Santuri TVA 24%</t>
  </si>
  <si>
    <t>3.1 Santuri</t>
  </si>
  <si>
    <t>4.1 Semnalizare TVA 24%</t>
  </si>
  <si>
    <t>4.2 Semnalizare</t>
  </si>
  <si>
    <t>5.1 Accese TVA 24%</t>
  </si>
  <si>
    <t>5.2 Accese</t>
  </si>
  <si>
    <t>2.1 Podete TVA 20%</t>
  </si>
  <si>
    <t>2.3 Podete TVA 19%</t>
  </si>
  <si>
    <t>Cheltuieli diverse si neprevazute 5% (19%)</t>
  </si>
  <si>
    <t>REST DE EXECUTAT:</t>
  </si>
  <si>
    <t>CAPITOL 4.1.1.1, 4.1.2.1   DECONTAT CU TVA 20%</t>
  </si>
  <si>
    <t>DEVIZ GENERAL actualizat la data de 08.10.2018</t>
  </si>
  <si>
    <t>Rest de executat</t>
  </si>
  <si>
    <t>4.1.1.</t>
  </si>
  <si>
    <t>4.1.2.</t>
  </si>
  <si>
    <t>Executat</t>
  </si>
  <si>
    <t>DEVIZ GENERAL actualizat la data de 28.10.2019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</si>
</sst>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#,##0.000;[Red]#,##0.00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</font>
    <font>
      <b/>
      <sz val="11"/>
      <name val="Arial"/>
      <family val="2"/>
      <charset val="238"/>
    </font>
    <font>
      <sz val="11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6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165" fontId="3" fillId="4" borderId="3" xfId="0" applyNumberFormat="1" applyFont="1" applyFill="1" applyBorder="1" applyAlignment="1">
      <alignment vertical="center"/>
    </xf>
    <xf numFmtId="14" fontId="3" fillId="4" borderId="3" xfId="0" applyNumberFormat="1" applyFont="1" applyFill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164" fontId="3" fillId="0" borderId="3" xfId="0" applyNumberFormat="1" applyFont="1" applyBorder="1" applyAlignment="1">
      <alignment horizontal="right" vertical="center"/>
    </xf>
    <xf numFmtId="164" fontId="2" fillId="3" borderId="3" xfId="0" applyNumberFormat="1" applyFont="1" applyFill="1" applyBorder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166" fontId="3" fillId="0" borderId="3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166" fontId="3" fillId="0" borderId="6" xfId="0" applyNumberFormat="1" applyFont="1" applyFill="1" applyBorder="1" applyAlignment="1">
      <alignment horizontal="right" vertical="center"/>
    </xf>
    <xf numFmtId="166" fontId="3" fillId="0" borderId="11" xfId="0" applyNumberFormat="1" applyFont="1" applyFill="1" applyBorder="1" applyAlignment="1">
      <alignment horizontal="right" vertical="center"/>
    </xf>
    <xf numFmtId="166" fontId="2" fillId="3" borderId="3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166" fontId="2" fillId="0" borderId="3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166" fontId="3" fillId="0" borderId="6" xfId="0" applyNumberFormat="1" applyFont="1" applyBorder="1" applyAlignment="1">
      <alignment vertical="center"/>
    </xf>
    <xf numFmtId="166" fontId="3" fillId="0" borderId="5" xfId="0" applyNumberFormat="1" applyFont="1" applyBorder="1" applyAlignment="1">
      <alignment vertical="center"/>
    </xf>
    <xf numFmtId="166" fontId="2" fillId="0" borderId="4" xfId="0" applyNumberFormat="1" applyFont="1" applyBorder="1" applyAlignment="1">
      <alignment vertical="center"/>
    </xf>
    <xf numFmtId="166" fontId="2" fillId="0" borderId="5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6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vertical="center" wrapText="1"/>
    </xf>
    <xf numFmtId="166" fontId="3" fillId="5" borderId="3" xfId="0" applyNumberFormat="1" applyFont="1" applyFill="1" applyBorder="1" applyAlignment="1">
      <alignment horizontal="right" vertical="center"/>
    </xf>
    <xf numFmtId="0" fontId="2" fillId="5" borderId="1" xfId="0" applyFont="1" applyFill="1" applyBorder="1" applyAlignment="1">
      <alignment horizontal="center" vertical="center"/>
    </xf>
    <xf numFmtId="164" fontId="3" fillId="5" borderId="3" xfId="0" applyNumberFormat="1" applyFont="1" applyFill="1" applyBorder="1" applyAlignment="1">
      <alignment horizontal="right" vertical="center"/>
    </xf>
    <xf numFmtId="164" fontId="2" fillId="5" borderId="3" xfId="0" applyNumberFormat="1" applyFont="1" applyFill="1" applyBorder="1" applyAlignment="1">
      <alignment horizontal="right" vertical="center"/>
    </xf>
    <xf numFmtId="0" fontId="4" fillId="5" borderId="3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166" fontId="3" fillId="0" borderId="7" xfId="0" applyNumberFormat="1" applyFont="1" applyFill="1" applyBorder="1" applyAlignment="1">
      <alignment horizontal="right" vertical="center"/>
    </xf>
    <xf numFmtId="166" fontId="3" fillId="0" borderId="7" xfId="0" applyNumberFormat="1" applyFont="1" applyBorder="1" applyAlignment="1">
      <alignment horizontal="right" vertical="center"/>
    </xf>
    <xf numFmtId="0" fontId="3" fillId="0" borderId="19" xfId="0" applyFont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vertical="center" wrapText="1"/>
    </xf>
    <xf numFmtId="166" fontId="3" fillId="6" borderId="3" xfId="0" applyNumberFormat="1" applyFont="1" applyFill="1" applyBorder="1" applyAlignment="1">
      <alignment horizontal="right" vertical="center"/>
    </xf>
    <xf numFmtId="4" fontId="0" fillId="0" borderId="0" xfId="0" applyNumberFormat="1"/>
    <xf numFmtId="166" fontId="10" fillId="5" borderId="18" xfId="0" applyNumberFormat="1" applyFont="1" applyFill="1" applyBorder="1" applyAlignment="1"/>
    <xf numFmtId="166" fontId="1" fillId="0" borderId="0" xfId="0" applyNumberFormat="1" applyFont="1"/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0" fillId="0" borderId="0" xfId="0" applyBorder="1"/>
    <xf numFmtId="0" fontId="10" fillId="0" borderId="20" xfId="0" applyFont="1" applyFill="1" applyBorder="1" applyAlignment="1">
      <alignment horizontal="center"/>
    </xf>
    <xf numFmtId="166" fontId="10" fillId="0" borderId="20" xfId="0" applyNumberFormat="1" applyFont="1" applyFill="1" applyBorder="1" applyAlignment="1"/>
    <xf numFmtId="166" fontId="10" fillId="6" borderId="18" xfId="0" applyNumberFormat="1" applyFont="1" applyFill="1" applyBorder="1" applyAlignment="1"/>
    <xf numFmtId="166" fontId="4" fillId="0" borderId="3" xfId="0" applyNumberFormat="1" applyFont="1" applyFill="1" applyBorder="1" applyAlignment="1">
      <alignment horizontal="right" vertical="center"/>
    </xf>
    <xf numFmtId="166" fontId="4" fillId="0" borderId="7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vertical="center" wrapText="1"/>
    </xf>
    <xf numFmtId="166" fontId="11" fillId="0" borderId="3" xfId="0" applyNumberFormat="1" applyFont="1" applyFill="1" applyBorder="1" applyAlignment="1">
      <alignment horizontal="right" vertical="center"/>
    </xf>
    <xf numFmtId="166" fontId="11" fillId="0" borderId="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/>
    </xf>
    <xf numFmtId="165" fontId="3" fillId="0" borderId="3" xfId="0" applyNumberFormat="1" applyFont="1" applyFill="1" applyBorder="1" applyAlignment="1">
      <alignment vertical="center"/>
    </xf>
    <xf numFmtId="14" fontId="3" fillId="0" borderId="3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right" vertical="center"/>
    </xf>
    <xf numFmtId="164" fontId="11" fillId="0" borderId="3" xfId="0" applyNumberFormat="1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1" fillId="0" borderId="5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/>
    </xf>
    <xf numFmtId="0" fontId="12" fillId="0" borderId="5" xfId="0" applyFont="1" applyFill="1" applyBorder="1"/>
    <xf numFmtId="0" fontId="13" fillId="0" borderId="5" xfId="0" applyFont="1" applyFill="1" applyBorder="1"/>
    <xf numFmtId="0" fontId="13" fillId="0" borderId="4" xfId="0" applyFont="1" applyFill="1" applyBorder="1"/>
    <xf numFmtId="0" fontId="4" fillId="0" borderId="3" xfId="0" applyFont="1" applyFill="1" applyBorder="1" applyAlignment="1">
      <alignment vertical="center"/>
    </xf>
    <xf numFmtId="166" fontId="4" fillId="0" borderId="6" xfId="0" applyNumberFormat="1" applyFont="1" applyFill="1" applyBorder="1" applyAlignment="1">
      <alignment vertical="center"/>
    </xf>
    <xf numFmtId="166" fontId="4" fillId="0" borderId="5" xfId="0" applyNumberFormat="1" applyFont="1" applyFill="1" applyBorder="1" applyAlignment="1">
      <alignment vertical="center"/>
    </xf>
    <xf numFmtId="166" fontId="11" fillId="0" borderId="5" xfId="0" applyNumberFormat="1" applyFont="1" applyFill="1" applyBorder="1" applyAlignment="1">
      <alignment vertical="center"/>
    </xf>
    <xf numFmtId="166" fontId="11" fillId="0" borderId="4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4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0" fontId="0" fillId="0" borderId="0" xfId="0" applyFill="1" applyAlignment="1">
      <alignment vertical="center"/>
    </xf>
    <xf numFmtId="2" fontId="4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166" fontId="12" fillId="0" borderId="0" xfId="0" applyNumberFormat="1" applyFont="1" applyFill="1" applyBorder="1" applyAlignment="1"/>
    <xf numFmtId="0" fontId="4" fillId="0" borderId="4" xfId="0" applyFont="1" applyFill="1" applyBorder="1" applyAlignment="1">
      <alignment vertical="center" wrapText="1"/>
    </xf>
    <xf numFmtId="166" fontId="4" fillId="0" borderId="4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9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7" fillId="0" borderId="9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0" fillId="6" borderId="16" xfId="0" applyFont="1" applyFill="1" applyBorder="1" applyAlignment="1">
      <alignment horizontal="center"/>
    </xf>
    <xf numFmtId="0" fontId="10" fillId="6" borderId="17" xfId="0" applyFont="1" applyFill="1" applyBorder="1" applyAlignment="1">
      <alignment horizontal="center"/>
    </xf>
    <xf numFmtId="0" fontId="10" fillId="5" borderId="16" xfId="0" applyFont="1" applyFill="1" applyBorder="1" applyAlignment="1">
      <alignment horizontal="center" wrapText="1"/>
    </xf>
    <xf numFmtId="0" fontId="10" fillId="5" borderId="17" xfId="0" applyFont="1" applyFill="1" applyBorder="1" applyAlignment="1">
      <alignment horizont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11" fillId="0" borderId="9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vertical="center"/>
    </xf>
    <xf numFmtId="0" fontId="11" fillId="0" borderId="5" xfId="0" applyFont="1" applyFill="1" applyBorder="1" applyAlignment="1">
      <alignment vertical="center"/>
    </xf>
    <xf numFmtId="0" fontId="11" fillId="0" borderId="4" xfId="0" applyFont="1" applyFill="1" applyBorder="1" applyAlignment="1">
      <alignment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66"/>
  <sheetViews>
    <sheetView workbookViewId="0">
      <selection activeCell="C36" sqref="C36"/>
    </sheetView>
  </sheetViews>
  <sheetFormatPr defaultRowHeight="15" x14ac:dyDescent="0.25"/>
  <cols>
    <col min="1" max="1" width="9.85546875" bestFit="1" customWidth="1"/>
    <col min="2" max="2" width="34" style="3" customWidth="1"/>
    <col min="3" max="7" width="11.7109375" customWidth="1"/>
  </cols>
  <sheetData>
    <row r="1" spans="1:7" ht="15.75" thickBot="1" x14ac:dyDescent="0.3"/>
    <row r="2" spans="1:7" ht="18.75" thickBot="1" x14ac:dyDescent="0.3">
      <c r="A2" s="127" t="s">
        <v>55</v>
      </c>
      <c r="B2" s="128"/>
      <c r="C2" s="128"/>
      <c r="D2" s="128"/>
      <c r="E2" s="128"/>
      <c r="F2" s="128"/>
      <c r="G2" s="129"/>
    </row>
    <row r="3" spans="1:7" ht="51" customHeight="1" thickBot="1" x14ac:dyDescent="0.3">
      <c r="A3" s="130" t="s">
        <v>69</v>
      </c>
      <c r="B3" s="131"/>
      <c r="C3" s="131"/>
      <c r="D3" s="131"/>
      <c r="E3" s="131"/>
      <c r="F3" s="131"/>
      <c r="G3" s="132"/>
    </row>
    <row r="4" spans="1:7" ht="15.75" thickBot="1" x14ac:dyDescent="0.3">
      <c r="A4" s="6"/>
      <c r="B4" s="7"/>
      <c r="C4" s="7"/>
      <c r="D4" s="7"/>
      <c r="E4" s="7" t="s">
        <v>52</v>
      </c>
      <c r="F4" s="8">
        <v>4.4424000000000001</v>
      </c>
      <c r="G4" s="9"/>
    </row>
    <row r="5" spans="1:7" ht="15.75" thickBot="1" x14ac:dyDescent="0.3">
      <c r="A5" s="116" t="s">
        <v>0</v>
      </c>
      <c r="B5" s="133" t="s">
        <v>1</v>
      </c>
      <c r="C5" s="114" t="s">
        <v>2</v>
      </c>
      <c r="D5" s="115"/>
      <c r="E5" s="10" t="s">
        <v>3</v>
      </c>
      <c r="F5" s="114" t="s">
        <v>4</v>
      </c>
      <c r="G5" s="115"/>
    </row>
    <row r="6" spans="1:7" ht="15.75" thickBot="1" x14ac:dyDescent="0.3">
      <c r="A6" s="118"/>
      <c r="B6" s="134"/>
      <c r="C6" s="10" t="s">
        <v>5</v>
      </c>
      <c r="D6" s="10" t="s">
        <v>6</v>
      </c>
      <c r="E6" s="10" t="s">
        <v>5</v>
      </c>
      <c r="F6" s="10" t="s">
        <v>5</v>
      </c>
      <c r="G6" s="10" t="s">
        <v>6</v>
      </c>
    </row>
    <row r="7" spans="1:7" ht="15.75" thickBot="1" x14ac:dyDescent="0.3">
      <c r="A7" s="11">
        <v>1</v>
      </c>
      <c r="B7" s="12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</row>
    <row r="8" spans="1:7" ht="15.75" thickBot="1" x14ac:dyDescent="0.3">
      <c r="A8" s="119" t="s">
        <v>7</v>
      </c>
      <c r="B8" s="120"/>
      <c r="C8" s="120"/>
      <c r="D8" s="120"/>
      <c r="E8" s="120"/>
      <c r="F8" s="120"/>
      <c r="G8" s="121"/>
    </row>
    <row r="9" spans="1:7" ht="15.75" thickBot="1" x14ac:dyDescent="0.3">
      <c r="A9" s="11">
        <v>1.1000000000000001</v>
      </c>
      <c r="B9" s="13" t="s">
        <v>8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5.75" thickBot="1" x14ac:dyDescent="0.3">
      <c r="A10" s="11">
        <v>1.2</v>
      </c>
      <c r="B10" s="13" t="s">
        <v>9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9.25" thickBot="1" x14ac:dyDescent="0.3">
      <c r="A11" s="11">
        <v>1.3</v>
      </c>
      <c r="B11" s="13" t="s">
        <v>38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5.75" thickBot="1" x14ac:dyDescent="0.3">
      <c r="A12" s="122" t="s">
        <v>10</v>
      </c>
      <c r="B12" s="123"/>
      <c r="C12" s="15">
        <v>0</v>
      </c>
      <c r="D12" s="15">
        <v>0</v>
      </c>
      <c r="E12" s="15">
        <v>0</v>
      </c>
      <c r="F12" s="15">
        <v>0</v>
      </c>
      <c r="G12" s="15">
        <v>0</v>
      </c>
    </row>
    <row r="13" spans="1:7" ht="15.75" thickBot="1" x14ac:dyDescent="0.3">
      <c r="A13" s="135"/>
      <c r="B13" s="136"/>
      <c r="C13" s="136"/>
      <c r="D13" s="136"/>
      <c r="E13" s="136"/>
      <c r="F13" s="136"/>
      <c r="G13" s="26"/>
    </row>
    <row r="14" spans="1:7" ht="15.75" thickBot="1" x14ac:dyDescent="0.3">
      <c r="A14" s="119" t="s">
        <v>11</v>
      </c>
      <c r="B14" s="120"/>
      <c r="C14" s="120"/>
      <c r="D14" s="120"/>
      <c r="E14" s="120"/>
      <c r="F14" s="120"/>
      <c r="G14" s="121"/>
    </row>
    <row r="15" spans="1:7" ht="15.75" thickBot="1" x14ac:dyDescent="0.3">
      <c r="A15" s="122" t="s">
        <v>12</v>
      </c>
      <c r="B15" s="123"/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ht="15.75" thickBot="1" x14ac:dyDescent="0.3">
      <c r="A16" s="135"/>
      <c r="B16" s="136"/>
      <c r="C16" s="136"/>
      <c r="D16" s="136"/>
      <c r="E16" s="136"/>
      <c r="F16" s="136"/>
      <c r="G16" s="26"/>
    </row>
    <row r="17" spans="1:8" ht="15.75" thickBot="1" x14ac:dyDescent="0.3">
      <c r="A17" s="119" t="s">
        <v>13</v>
      </c>
      <c r="B17" s="120"/>
      <c r="C17" s="120"/>
      <c r="D17" s="120"/>
      <c r="E17" s="120"/>
      <c r="F17" s="120"/>
      <c r="G17" s="121"/>
    </row>
    <row r="18" spans="1:8" ht="15.75" thickBot="1" x14ac:dyDescent="0.3">
      <c r="A18" s="11">
        <v>3.1</v>
      </c>
      <c r="B18" s="13" t="s">
        <v>14</v>
      </c>
      <c r="C18" s="16">
        <v>2.81</v>
      </c>
      <c r="D18" s="16">
        <f>C18/F4</f>
        <v>0.63254096884566902</v>
      </c>
      <c r="E18" s="16">
        <f>C18*0.24</f>
        <v>0.6744</v>
      </c>
      <c r="F18" s="16">
        <f>C18*1.24</f>
        <v>3.4843999999999999</v>
      </c>
      <c r="G18" s="16">
        <f>F18/F4</f>
        <v>0.78435080136862956</v>
      </c>
    </row>
    <row r="19" spans="1:8" ht="29.25" thickBot="1" x14ac:dyDescent="0.3">
      <c r="A19" s="11">
        <v>3.2</v>
      </c>
      <c r="B19" s="13" t="s">
        <v>53</v>
      </c>
      <c r="C19" s="16">
        <v>2.7719999999999998</v>
      </c>
      <c r="D19" s="16">
        <f>C19/F4</f>
        <v>0.62398703403565636</v>
      </c>
      <c r="E19" s="16">
        <f>C19*0.24</f>
        <v>0.66527999999999987</v>
      </c>
      <c r="F19" s="16">
        <f>C19*1.24</f>
        <v>3.4372799999999999</v>
      </c>
      <c r="G19" s="16">
        <f>F19/F4</f>
        <v>0.77374392220421384</v>
      </c>
    </row>
    <row r="20" spans="1:8" ht="15.75" thickBot="1" x14ac:dyDescent="0.3">
      <c r="A20" s="116">
        <v>3.3</v>
      </c>
      <c r="B20" s="13" t="s">
        <v>15</v>
      </c>
      <c r="C20" s="17">
        <f>C21+C22</f>
        <v>5.6989999999999998</v>
      </c>
      <c r="D20" s="17">
        <f>D21+D22</f>
        <v>1.2828651179542589</v>
      </c>
      <c r="E20" s="17">
        <f>E21+E22</f>
        <v>1.3677600000000001</v>
      </c>
      <c r="F20" s="16">
        <f>F21+F22</f>
        <v>7.0667600000000004</v>
      </c>
      <c r="G20" s="17">
        <f>G21+G22</f>
        <v>1.5907527462632811</v>
      </c>
      <c r="H20" s="2"/>
    </row>
    <row r="21" spans="1:8" ht="15.75" thickBot="1" x14ac:dyDescent="0.3">
      <c r="A21" s="117"/>
      <c r="B21" s="18" t="s">
        <v>41</v>
      </c>
      <c r="C21" s="17">
        <v>2.4079999999999999</v>
      </c>
      <c r="D21" s="17">
        <f>C21/F4</f>
        <v>0.54204934269764093</v>
      </c>
      <c r="E21" s="17">
        <f t="shared" ref="E21:E25" si="0">C21*0.24</f>
        <v>0.57791999999999999</v>
      </c>
      <c r="F21" s="16">
        <f t="shared" ref="F21:F28" si="1">C21*1.24</f>
        <v>2.9859199999999997</v>
      </c>
      <c r="G21" s="17">
        <f>F21/F4</f>
        <v>0.67214118494507469</v>
      </c>
      <c r="H21" s="2"/>
    </row>
    <row r="22" spans="1:8" ht="15.75" thickBot="1" x14ac:dyDescent="0.3">
      <c r="A22" s="117"/>
      <c r="B22" s="18" t="s">
        <v>42</v>
      </c>
      <c r="C22" s="17">
        <v>3.2909999999999999</v>
      </c>
      <c r="D22" s="17">
        <f>C22/F4</f>
        <v>0.74081577525661801</v>
      </c>
      <c r="E22" s="17">
        <f t="shared" si="0"/>
        <v>0.78983999999999999</v>
      </c>
      <c r="F22" s="16">
        <f t="shared" si="1"/>
        <v>4.0808400000000002</v>
      </c>
      <c r="G22" s="17">
        <f>F22/F4</f>
        <v>0.91861156131820643</v>
      </c>
      <c r="H22" s="2"/>
    </row>
    <row r="23" spans="1:8" ht="15.75" thickBot="1" x14ac:dyDescent="0.3">
      <c r="A23" s="118"/>
      <c r="B23" s="18" t="s">
        <v>43</v>
      </c>
      <c r="C23" s="17">
        <v>0</v>
      </c>
      <c r="D23" s="17">
        <v>0</v>
      </c>
      <c r="E23" s="17">
        <f t="shared" si="0"/>
        <v>0</v>
      </c>
      <c r="F23" s="16">
        <f t="shared" si="1"/>
        <v>0</v>
      </c>
      <c r="G23" s="17">
        <v>0</v>
      </c>
      <c r="H23" s="2"/>
    </row>
    <row r="24" spans="1:8" ht="29.25" thickBot="1" x14ac:dyDescent="0.3">
      <c r="A24" s="19">
        <v>3.4</v>
      </c>
      <c r="B24" s="13" t="s">
        <v>46</v>
      </c>
      <c r="C24" s="17">
        <v>1.4450000000000001</v>
      </c>
      <c r="D24" s="17">
        <f>C24/F4</f>
        <v>0.32527462632811094</v>
      </c>
      <c r="E24" s="17">
        <f t="shared" si="0"/>
        <v>0.3468</v>
      </c>
      <c r="F24" s="16">
        <f t="shared" si="1"/>
        <v>1.7918000000000001</v>
      </c>
      <c r="G24" s="17">
        <f>F24/F4</f>
        <v>0.40334053664685754</v>
      </c>
      <c r="H24" s="2"/>
    </row>
    <row r="25" spans="1:8" ht="15" customHeight="1" thickBot="1" x14ac:dyDescent="0.3">
      <c r="A25" s="11">
        <v>3.5</v>
      </c>
      <c r="B25" s="13" t="s">
        <v>16</v>
      </c>
      <c r="C25" s="17">
        <v>0</v>
      </c>
      <c r="D25" s="17">
        <v>0</v>
      </c>
      <c r="E25" s="17">
        <f t="shared" si="0"/>
        <v>0</v>
      </c>
      <c r="F25" s="16">
        <f t="shared" si="1"/>
        <v>0</v>
      </c>
      <c r="G25" s="17">
        <v>0</v>
      </c>
      <c r="H25" s="2"/>
    </row>
    <row r="26" spans="1:8" ht="15.75" thickBot="1" x14ac:dyDescent="0.3">
      <c r="A26" s="116">
        <v>3.6</v>
      </c>
      <c r="B26" s="13" t="s">
        <v>17</v>
      </c>
      <c r="C26" s="17">
        <f>C27+C28</f>
        <v>147.50698699999998</v>
      </c>
      <c r="D26" s="17">
        <f t="shared" ref="D26:G26" si="2">D27+D28</f>
        <v>33.20434607419412</v>
      </c>
      <c r="E26" s="17">
        <f t="shared" si="2"/>
        <v>35.401676879999997</v>
      </c>
      <c r="F26" s="17">
        <f t="shared" si="2"/>
        <v>182.90866387999998</v>
      </c>
      <c r="G26" s="17">
        <f t="shared" si="2"/>
        <v>41.173389132000715</v>
      </c>
      <c r="H26" s="2"/>
    </row>
    <row r="27" spans="1:8" ht="15.75" thickBot="1" x14ac:dyDescent="0.3">
      <c r="A27" s="117"/>
      <c r="B27" s="13" t="s">
        <v>44</v>
      </c>
      <c r="C27" s="17">
        <v>0.40100000000000002</v>
      </c>
      <c r="D27" s="20">
        <f>C27/F4</f>
        <v>9.0266522600396179E-2</v>
      </c>
      <c r="E27" s="21">
        <f>C27*0.24</f>
        <v>9.6240000000000006E-2</v>
      </c>
      <c r="F27" s="16">
        <f t="shared" si="1"/>
        <v>0.49724000000000002</v>
      </c>
      <c r="G27" s="17">
        <f>F27/F4</f>
        <v>0.11193048802449126</v>
      </c>
      <c r="H27" s="2"/>
    </row>
    <row r="28" spans="1:8" ht="15.75" thickBot="1" x14ac:dyDescent="0.3">
      <c r="A28" s="117"/>
      <c r="B28" s="13" t="s">
        <v>45</v>
      </c>
      <c r="C28" s="17">
        <f>(C44+C54)*1.4%</f>
        <v>147.10598699999997</v>
      </c>
      <c r="D28" s="20">
        <f>C28/F4</f>
        <v>33.114079551593726</v>
      </c>
      <c r="E28" s="20">
        <f>C28*0.24</f>
        <v>35.305436879999995</v>
      </c>
      <c r="F28" s="16">
        <f t="shared" si="1"/>
        <v>182.41142387999997</v>
      </c>
      <c r="G28" s="17">
        <f>F28/F4</f>
        <v>41.061458643976223</v>
      </c>
      <c r="H28" s="2"/>
    </row>
    <row r="29" spans="1:8" ht="15.75" thickBot="1" x14ac:dyDescent="0.3">
      <c r="A29" s="122" t="s">
        <v>18</v>
      </c>
      <c r="B29" s="123"/>
      <c r="C29" s="22">
        <f>C18+C19+C20+C24+C26</f>
        <v>160.23298699999998</v>
      </c>
      <c r="D29" s="22">
        <f>D18+D19+D20+D24+D26</f>
        <v>36.069013821357814</v>
      </c>
      <c r="E29" s="22">
        <f>E18+E19+E20+E24+E26</f>
        <v>38.455916879999997</v>
      </c>
      <c r="F29" s="22">
        <f>F18+F19+F20+F24+F26</f>
        <v>198.68890387999997</v>
      </c>
      <c r="G29" s="22">
        <f>G18+G19+G20+G24+G26</f>
        <v>44.7255771384837</v>
      </c>
    </row>
    <row r="30" spans="1:8" ht="15.75" thickBot="1" x14ac:dyDescent="0.3">
      <c r="A30" s="124"/>
      <c r="B30" s="125"/>
      <c r="C30" s="125"/>
      <c r="D30" s="125"/>
      <c r="E30" s="125"/>
      <c r="F30" s="125"/>
      <c r="G30" s="126"/>
    </row>
    <row r="31" spans="1:8" ht="15.75" thickBot="1" x14ac:dyDescent="0.3">
      <c r="A31" s="119" t="s">
        <v>19</v>
      </c>
      <c r="B31" s="120"/>
      <c r="C31" s="120"/>
      <c r="D31" s="120"/>
      <c r="E31" s="120"/>
      <c r="F31" s="120"/>
      <c r="G31" s="121"/>
    </row>
    <row r="32" spans="1:8" ht="15.75" thickBot="1" x14ac:dyDescent="0.3">
      <c r="A32" s="11">
        <v>4.0999999999999996</v>
      </c>
      <c r="B32" s="13" t="s">
        <v>39</v>
      </c>
      <c r="C32" s="17">
        <v>10007.209999999999</v>
      </c>
      <c r="D32" s="17">
        <f>D33+D34+D35+D36+D37+D38</f>
        <v>2252.6584728975326</v>
      </c>
      <c r="E32" s="17">
        <f>E33+E34+E35+E36+E37+E38</f>
        <v>2401.7303999999995</v>
      </c>
      <c r="F32" s="17">
        <f>F33+F34+F35+F36+F37+F38</f>
        <v>12408.940399999999</v>
      </c>
      <c r="G32" s="17">
        <f>G33+G34+G35+G36+G37+G38</f>
        <v>2793.2965063929405</v>
      </c>
    </row>
    <row r="33" spans="1:7" ht="15.75" thickBot="1" x14ac:dyDescent="0.3">
      <c r="A33" s="23" t="s">
        <v>20</v>
      </c>
      <c r="B33" s="13" t="s">
        <v>61</v>
      </c>
      <c r="C33" s="17">
        <v>9128.2250000000004</v>
      </c>
      <c r="D33" s="17">
        <f>C33/F4</f>
        <v>2054.7958310822978</v>
      </c>
      <c r="E33" s="17">
        <f>C33*0.24</f>
        <v>2190.7739999999999</v>
      </c>
      <c r="F33" s="17">
        <f>C33*1.24</f>
        <v>11318.999</v>
      </c>
      <c r="G33" s="17">
        <f>F33/F4</f>
        <v>2547.9468305420492</v>
      </c>
    </row>
    <row r="34" spans="1:7" ht="15.75" thickBot="1" x14ac:dyDescent="0.3">
      <c r="A34" s="23" t="s">
        <v>56</v>
      </c>
      <c r="B34" s="13" t="s">
        <v>62</v>
      </c>
      <c r="C34" s="17">
        <v>106.248</v>
      </c>
      <c r="D34" s="17">
        <f>C34/F4</f>
        <v>23.916801728795246</v>
      </c>
      <c r="E34" s="17">
        <f t="shared" ref="E34:E37" si="3">C34*0.24</f>
        <v>25.49952</v>
      </c>
      <c r="F34" s="17">
        <f t="shared" ref="F34:F37" si="4">C34*1.24</f>
        <v>131.74752000000001</v>
      </c>
      <c r="G34" s="17">
        <f>F34/F4</f>
        <v>29.656834143706106</v>
      </c>
    </row>
    <row r="35" spans="1:7" ht="15.75" thickBot="1" x14ac:dyDescent="0.3">
      <c r="A35" s="23" t="s">
        <v>57</v>
      </c>
      <c r="B35" s="13" t="s">
        <v>63</v>
      </c>
      <c r="C35" s="17">
        <v>338.58600000000001</v>
      </c>
      <c r="D35" s="17">
        <f>C35/F4</f>
        <v>76.216909778498106</v>
      </c>
      <c r="E35" s="17">
        <f t="shared" si="3"/>
        <v>81.260639999999995</v>
      </c>
      <c r="F35" s="17">
        <f t="shared" si="4"/>
        <v>419.84664000000004</v>
      </c>
      <c r="G35" s="17">
        <f>F35/F4</f>
        <v>94.50896812533766</v>
      </c>
    </row>
    <row r="36" spans="1:7" ht="15.75" thickBot="1" x14ac:dyDescent="0.3">
      <c r="A36" s="23" t="s">
        <v>58</v>
      </c>
      <c r="B36" s="13" t="s">
        <v>64</v>
      </c>
      <c r="C36" s="17">
        <v>339.822</v>
      </c>
      <c r="D36" s="17">
        <f>C36/F4</f>
        <v>76.495137763371147</v>
      </c>
      <c r="E36" s="17">
        <f t="shared" si="3"/>
        <v>81.557279999999992</v>
      </c>
      <c r="F36" s="17">
        <f t="shared" si="4"/>
        <v>421.37927999999999</v>
      </c>
      <c r="G36" s="17">
        <f>F36/F4</f>
        <v>94.853970826580223</v>
      </c>
    </row>
    <row r="37" spans="1:7" ht="15.75" thickBot="1" x14ac:dyDescent="0.3">
      <c r="A37" s="23" t="s">
        <v>59</v>
      </c>
      <c r="B37" s="13" t="s">
        <v>65</v>
      </c>
      <c r="C37" s="17">
        <v>94.328999999999994</v>
      </c>
      <c r="D37" s="17">
        <f>C37/F4</f>
        <v>21.233792544570502</v>
      </c>
      <c r="E37" s="17">
        <f t="shared" si="3"/>
        <v>22.638959999999997</v>
      </c>
      <c r="F37" s="17">
        <f t="shared" si="4"/>
        <v>116.96795999999999</v>
      </c>
      <c r="G37" s="17">
        <f>F37/F4</f>
        <v>26.329902755267419</v>
      </c>
    </row>
    <row r="38" spans="1:7" ht="15.75" thickBot="1" x14ac:dyDescent="0.3">
      <c r="A38" s="23" t="s">
        <v>60</v>
      </c>
      <c r="B38" s="13" t="s">
        <v>66</v>
      </c>
      <c r="C38" s="17">
        <v>0</v>
      </c>
      <c r="D38" s="17">
        <f>C38/F4</f>
        <v>0</v>
      </c>
      <c r="E38" s="17">
        <f>C38*0.24</f>
        <v>0</v>
      </c>
      <c r="F38" s="17">
        <f>C38*1.24</f>
        <v>0</v>
      </c>
      <c r="G38" s="17">
        <f>F38/F4</f>
        <v>0</v>
      </c>
    </row>
    <row r="39" spans="1:7" ht="15.75" thickBot="1" x14ac:dyDescent="0.3">
      <c r="A39" s="11">
        <v>4.2</v>
      </c>
      <c r="B39" s="13" t="s">
        <v>21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</row>
    <row r="40" spans="1:7" ht="15.75" thickBot="1" x14ac:dyDescent="0.3">
      <c r="A40" s="11">
        <v>4.3</v>
      </c>
      <c r="B40" s="13" t="s">
        <v>54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</row>
    <row r="41" spans="1:7" ht="29.25" thickBot="1" x14ac:dyDescent="0.3">
      <c r="A41" s="11">
        <v>4.4000000000000004</v>
      </c>
      <c r="B41" s="13" t="s">
        <v>40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</row>
    <row r="42" spans="1:7" ht="15.75" thickBot="1" x14ac:dyDescent="0.3">
      <c r="A42" s="11">
        <v>4.5</v>
      </c>
      <c r="B42" s="13" t="s">
        <v>22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</row>
    <row r="43" spans="1:7" ht="15.75" thickBot="1" x14ac:dyDescent="0.3">
      <c r="A43" s="11">
        <v>4.5999999999999996</v>
      </c>
      <c r="B43" s="13" t="s">
        <v>23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</row>
    <row r="44" spans="1:7" ht="15.75" thickBot="1" x14ac:dyDescent="0.3">
      <c r="A44" s="122" t="s">
        <v>24</v>
      </c>
      <c r="B44" s="123"/>
      <c r="C44" s="22">
        <f>C32</f>
        <v>10007.209999999999</v>
      </c>
      <c r="D44" s="22">
        <f>D32</f>
        <v>2252.6584728975326</v>
      </c>
      <c r="E44" s="22">
        <f>E32</f>
        <v>2401.7303999999995</v>
      </c>
      <c r="F44" s="22">
        <f>F32</f>
        <v>12408.940399999999</v>
      </c>
      <c r="G44" s="22">
        <f>G32</f>
        <v>2793.2965063929405</v>
      </c>
    </row>
    <row r="45" spans="1:7" ht="15.75" thickBot="1" x14ac:dyDescent="0.3">
      <c r="A45" s="27"/>
      <c r="B45" s="28"/>
      <c r="C45" s="29"/>
      <c r="D45" s="31"/>
      <c r="E45" s="31"/>
      <c r="F45" s="32"/>
      <c r="G45" s="30"/>
    </row>
    <row r="46" spans="1:7" ht="15.75" thickBot="1" x14ac:dyDescent="0.3">
      <c r="A46" s="119" t="s">
        <v>25</v>
      </c>
      <c r="B46" s="120"/>
      <c r="C46" s="120"/>
      <c r="D46" s="120"/>
      <c r="E46" s="120"/>
      <c r="F46" s="120"/>
      <c r="G46" s="121"/>
    </row>
    <row r="47" spans="1:7" ht="15.75" thickBot="1" x14ac:dyDescent="0.3">
      <c r="A47" s="116">
        <v>5.0999999999999996</v>
      </c>
      <c r="B47" s="13" t="s">
        <v>26</v>
      </c>
      <c r="C47" s="16">
        <f>SUM(C48:C49)</f>
        <v>50.036049999999996</v>
      </c>
      <c r="D47" s="16">
        <f t="shared" ref="D47:G47" si="5">SUM(D48:D49)</f>
        <v>11.263292364487663</v>
      </c>
      <c r="E47" s="16">
        <f t="shared" si="5"/>
        <v>12.008651999999998</v>
      </c>
      <c r="F47" s="16">
        <f t="shared" si="5"/>
        <v>62.044701999999994</v>
      </c>
      <c r="G47" s="16">
        <f t="shared" si="5"/>
        <v>13.966482531964703</v>
      </c>
    </row>
    <row r="48" spans="1:7" ht="15.75" thickBot="1" x14ac:dyDescent="0.3">
      <c r="A48" s="117"/>
      <c r="B48" s="13" t="s">
        <v>27</v>
      </c>
      <c r="C48" s="16">
        <f>C32*0.5%</f>
        <v>50.036049999999996</v>
      </c>
      <c r="D48" s="16">
        <f>C48/F4</f>
        <v>11.263292364487663</v>
      </c>
      <c r="E48" s="17">
        <f t="shared" ref="E48" si="6">C48*0.24</f>
        <v>12.008651999999998</v>
      </c>
      <c r="F48" s="17">
        <f t="shared" ref="F48" si="7">C48*1.24</f>
        <v>62.044701999999994</v>
      </c>
      <c r="G48" s="16">
        <f>F48/F4</f>
        <v>13.966482531964703</v>
      </c>
    </row>
    <row r="49" spans="1:8" ht="15.75" thickBot="1" x14ac:dyDescent="0.3">
      <c r="A49" s="118"/>
      <c r="B49" s="13" t="s">
        <v>51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</row>
    <row r="50" spans="1:8" ht="15.75" thickBot="1" x14ac:dyDescent="0.3">
      <c r="A50" s="116">
        <v>5.2</v>
      </c>
      <c r="B50" s="13" t="s">
        <v>47</v>
      </c>
      <c r="C50" s="17">
        <f>C51+C52+C53</f>
        <v>150.05411106599999</v>
      </c>
      <c r="D50" s="17">
        <f t="shared" ref="D50:G50" si="8">D51+D52+D53</f>
        <v>33.777712737709344</v>
      </c>
      <c r="E50" s="17">
        <f t="shared" si="8"/>
        <v>0</v>
      </c>
      <c r="F50" s="17">
        <f t="shared" si="8"/>
        <v>150.05411106599999</v>
      </c>
      <c r="G50" s="17">
        <f t="shared" si="8"/>
        <v>33.777712737709344</v>
      </c>
      <c r="H50" s="41"/>
    </row>
    <row r="51" spans="1:8" ht="15.75" thickBot="1" x14ac:dyDescent="0.3">
      <c r="A51" s="117"/>
      <c r="B51" s="24" t="s">
        <v>48</v>
      </c>
      <c r="C51" s="17">
        <f>F63*0.007</f>
        <v>87.296895713999987</v>
      </c>
      <c r="D51" s="17">
        <f>C51/F4</f>
        <v>19.650840922474334</v>
      </c>
      <c r="E51" s="16">
        <v>0</v>
      </c>
      <c r="F51" s="16">
        <f>C51</f>
        <v>87.296895713999987</v>
      </c>
      <c r="G51" s="17">
        <f>F51/F4</f>
        <v>19.650840922474334</v>
      </c>
    </row>
    <row r="52" spans="1:8" ht="15.75" thickBot="1" x14ac:dyDescent="0.3">
      <c r="A52" s="117"/>
      <c r="B52" s="24" t="s">
        <v>49</v>
      </c>
      <c r="C52" s="17">
        <f>F63*0.001</f>
        <v>12.470985101999998</v>
      </c>
      <c r="D52" s="17">
        <f>C52/F4</f>
        <v>2.8072629889249052</v>
      </c>
      <c r="E52" s="16">
        <v>0</v>
      </c>
      <c r="F52" s="16">
        <f>C52</f>
        <v>12.470985101999998</v>
      </c>
      <c r="G52" s="17">
        <f>F52/F4</f>
        <v>2.8072629889249052</v>
      </c>
    </row>
    <row r="53" spans="1:8" ht="13.5" customHeight="1" thickBot="1" x14ac:dyDescent="0.3">
      <c r="A53" s="118"/>
      <c r="B53" s="24" t="s">
        <v>50</v>
      </c>
      <c r="C53" s="17">
        <f>C63*0.005</f>
        <v>50.286230250000003</v>
      </c>
      <c r="D53" s="17">
        <f>C53/F4</f>
        <v>11.319608826310104</v>
      </c>
      <c r="E53" s="17">
        <v>0</v>
      </c>
      <c r="F53" s="17">
        <f>C53</f>
        <v>50.286230250000003</v>
      </c>
      <c r="G53" s="17">
        <f>F53/F4</f>
        <v>11.319608826310104</v>
      </c>
    </row>
    <row r="54" spans="1:8" ht="29.25" thickBot="1" x14ac:dyDescent="0.3">
      <c r="A54" s="19">
        <v>5.3</v>
      </c>
      <c r="B54" s="13" t="s">
        <v>67</v>
      </c>
      <c r="C54" s="17">
        <f>C44*5%</f>
        <v>500.3605</v>
      </c>
      <c r="D54" s="17">
        <f>C54/F4</f>
        <v>112.63292364487664</v>
      </c>
      <c r="E54" s="17">
        <f>C54*0.24</f>
        <v>120.08651999999999</v>
      </c>
      <c r="F54" s="17">
        <f>C54*1.24</f>
        <v>620.44701999999995</v>
      </c>
      <c r="G54" s="17">
        <f>F54/F4</f>
        <v>139.66482531964704</v>
      </c>
    </row>
    <row r="55" spans="1:8" ht="15.75" thickBot="1" x14ac:dyDescent="0.3">
      <c r="A55" s="122" t="s">
        <v>28</v>
      </c>
      <c r="B55" s="123"/>
      <c r="C55" s="22">
        <f>C47+C50+C54</f>
        <v>700.45066106599995</v>
      </c>
      <c r="D55" s="22">
        <f t="shared" ref="D55:G55" si="9">D47+D50+D54</f>
        <v>157.67392874707366</v>
      </c>
      <c r="E55" s="22">
        <f t="shared" si="9"/>
        <v>132.09517199999999</v>
      </c>
      <c r="F55" s="22">
        <f t="shared" si="9"/>
        <v>832.54583306599989</v>
      </c>
      <c r="G55" s="22">
        <f t="shared" si="9"/>
        <v>187.40902058932107</v>
      </c>
    </row>
    <row r="56" spans="1:8" ht="15.75" thickBot="1" x14ac:dyDescent="0.3">
      <c r="A56" s="33"/>
      <c r="B56" s="31"/>
      <c r="C56" s="31"/>
      <c r="D56" s="31"/>
      <c r="E56" s="31"/>
      <c r="F56" s="31"/>
      <c r="G56" s="30"/>
    </row>
    <row r="57" spans="1:8" ht="15.75" thickBot="1" x14ac:dyDescent="0.3">
      <c r="A57" s="119" t="s">
        <v>29</v>
      </c>
      <c r="B57" s="120"/>
      <c r="C57" s="120"/>
      <c r="D57" s="120"/>
      <c r="E57" s="120"/>
      <c r="F57" s="120"/>
      <c r="G57" s="121"/>
    </row>
    <row r="58" spans="1:8" ht="29.25" thickBot="1" x14ac:dyDescent="0.3">
      <c r="A58" s="11">
        <v>6.1</v>
      </c>
      <c r="B58" s="13" t="s">
        <v>30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</row>
    <row r="59" spans="1:8" ht="15.75" thickBot="1" x14ac:dyDescent="0.3">
      <c r="A59" s="11">
        <v>6.2</v>
      </c>
      <c r="B59" s="7" t="s">
        <v>31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</row>
    <row r="60" spans="1:8" ht="15.75" thickBot="1" x14ac:dyDescent="0.3">
      <c r="A60" s="122" t="s">
        <v>32</v>
      </c>
      <c r="B60" s="123"/>
      <c r="C60" s="22">
        <v>0</v>
      </c>
      <c r="D60" s="22">
        <v>0</v>
      </c>
      <c r="E60" s="22">
        <v>0</v>
      </c>
      <c r="F60" s="22">
        <v>0</v>
      </c>
      <c r="G60" s="22">
        <v>0</v>
      </c>
    </row>
    <row r="61" spans="1:8" ht="15.75" thickBot="1" x14ac:dyDescent="0.3">
      <c r="A61" s="33"/>
      <c r="B61" s="31"/>
      <c r="C61" s="34"/>
      <c r="D61" s="35"/>
      <c r="E61" s="35"/>
      <c r="F61" s="37"/>
      <c r="G61" s="36"/>
    </row>
    <row r="62" spans="1:8" ht="15.75" thickBot="1" x14ac:dyDescent="0.3">
      <c r="A62" s="122" t="s">
        <v>33</v>
      </c>
      <c r="B62" s="123"/>
      <c r="C62" s="22">
        <f>C12+C15+C55+C44+C29+C60</f>
        <v>10867.893648065998</v>
      </c>
      <c r="D62" s="22">
        <f t="shared" ref="D62:G62" si="10">D12+D15+D55+D44+D29+D60</f>
        <v>2446.401415465964</v>
      </c>
      <c r="E62" s="22">
        <f t="shared" si="10"/>
        <v>2572.2814888799994</v>
      </c>
      <c r="F62" s="22">
        <f t="shared" si="10"/>
        <v>13440.175136946</v>
      </c>
      <c r="G62" s="22">
        <f t="shared" si="10"/>
        <v>3025.4311041207457</v>
      </c>
    </row>
    <row r="63" spans="1:8" ht="15.75" thickBot="1" x14ac:dyDescent="0.3">
      <c r="A63" s="114" t="s">
        <v>34</v>
      </c>
      <c r="B63" s="115"/>
      <c r="C63" s="25">
        <f>C10+C11+C15+C32+C39+C48</f>
        <v>10057.24605</v>
      </c>
      <c r="D63" s="25">
        <f t="shared" ref="D63:G63" si="11">D10+D11+D15+D32+D39+D48</f>
        <v>2263.9217652620205</v>
      </c>
      <c r="E63" s="25">
        <f t="shared" si="11"/>
        <v>2413.7390519999994</v>
      </c>
      <c r="F63" s="25">
        <f t="shared" si="11"/>
        <v>12470.985101999999</v>
      </c>
      <c r="G63" s="25">
        <f t="shared" si="11"/>
        <v>2807.2629889249051</v>
      </c>
    </row>
    <row r="64" spans="1:8" x14ac:dyDescent="0.25">
      <c r="A64" s="1"/>
      <c r="B64" s="4"/>
      <c r="C64" s="1"/>
      <c r="D64" s="1"/>
      <c r="E64" s="1"/>
      <c r="F64" s="1"/>
      <c r="G64" s="1"/>
    </row>
    <row r="65" spans="1:7" x14ac:dyDescent="0.25">
      <c r="A65" s="1"/>
      <c r="B65" s="38" t="s">
        <v>35</v>
      </c>
      <c r="C65" s="5"/>
      <c r="D65" s="5"/>
      <c r="E65" s="113" t="s">
        <v>36</v>
      </c>
      <c r="F65" s="113"/>
      <c r="G65" s="113"/>
    </row>
    <row r="66" spans="1:7" x14ac:dyDescent="0.25">
      <c r="A66" s="1"/>
      <c r="B66" s="38" t="s">
        <v>37</v>
      </c>
      <c r="C66" s="5"/>
      <c r="D66" s="5"/>
      <c r="E66" s="5" t="s">
        <v>68</v>
      </c>
      <c r="F66" s="5"/>
      <c r="G66" s="1"/>
    </row>
  </sheetData>
  <mergeCells count="28">
    <mergeCell ref="A17:G17"/>
    <mergeCell ref="F5:G5"/>
    <mergeCell ref="A8:G8"/>
    <mergeCell ref="A12:B12"/>
    <mergeCell ref="A13:F13"/>
    <mergeCell ref="A14:G14"/>
    <mergeCell ref="A15:B15"/>
    <mergeCell ref="A16:F16"/>
    <mergeCell ref="A2:G2"/>
    <mergeCell ref="A3:G3"/>
    <mergeCell ref="A5:A6"/>
    <mergeCell ref="B5:B6"/>
    <mergeCell ref="C5:D5"/>
    <mergeCell ref="E65:G65"/>
    <mergeCell ref="A63:B63"/>
    <mergeCell ref="A20:A23"/>
    <mergeCell ref="A26:A28"/>
    <mergeCell ref="A46:G46"/>
    <mergeCell ref="A47:A49"/>
    <mergeCell ref="A50:A53"/>
    <mergeCell ref="A55:B55"/>
    <mergeCell ref="A57:G57"/>
    <mergeCell ref="A62:B62"/>
    <mergeCell ref="A60:B60"/>
    <mergeCell ref="A29:B29"/>
    <mergeCell ref="A30:G30"/>
    <mergeCell ref="A31:G31"/>
    <mergeCell ref="A44:B44"/>
  </mergeCells>
  <pageMargins left="0.70866141732283472" right="0.19685039370078741" top="0.59" bottom="0" header="0.48" footer="3.937007874015748E-2"/>
  <pageSetup paperSize="9" scale="9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66"/>
  <sheetViews>
    <sheetView topLeftCell="A49" workbookViewId="0">
      <selection activeCell="C33" sqref="C33"/>
    </sheetView>
  </sheetViews>
  <sheetFormatPr defaultRowHeight="15" x14ac:dyDescent="0.25"/>
  <cols>
    <col min="1" max="1" width="6.42578125" customWidth="1"/>
    <col min="2" max="2" width="28.5703125" customWidth="1"/>
    <col min="3" max="4" width="12.42578125" customWidth="1"/>
    <col min="5" max="5" width="10.28515625" customWidth="1"/>
    <col min="6" max="6" width="12.28515625" customWidth="1"/>
    <col min="7" max="7" width="11.28515625" customWidth="1"/>
  </cols>
  <sheetData>
    <row r="1" spans="1:7" ht="15.75" thickBot="1" x14ac:dyDescent="0.3"/>
    <row r="2" spans="1:7" ht="18.75" thickBot="1" x14ac:dyDescent="0.3">
      <c r="A2" s="127" t="s">
        <v>55</v>
      </c>
      <c r="B2" s="128"/>
      <c r="C2" s="128"/>
      <c r="D2" s="128"/>
      <c r="E2" s="128"/>
      <c r="F2" s="128"/>
      <c r="G2" s="129"/>
    </row>
    <row r="3" spans="1:7" ht="50.25" customHeight="1" thickBot="1" x14ac:dyDescent="0.3">
      <c r="A3" s="130" t="s">
        <v>69</v>
      </c>
      <c r="B3" s="131"/>
      <c r="C3" s="131"/>
      <c r="D3" s="131"/>
      <c r="E3" s="131"/>
      <c r="F3" s="131"/>
      <c r="G3" s="132"/>
    </row>
    <row r="4" spans="1:7" ht="15.75" thickBot="1" x14ac:dyDescent="0.3">
      <c r="A4" s="6"/>
      <c r="B4" s="7"/>
      <c r="C4" s="7"/>
      <c r="D4" s="7"/>
      <c r="E4" s="7" t="s">
        <v>52</v>
      </c>
      <c r="F4" s="8">
        <v>4.4424000000000001</v>
      </c>
      <c r="G4" s="9"/>
    </row>
    <row r="5" spans="1:7" ht="15.75" thickBot="1" x14ac:dyDescent="0.3">
      <c r="A5" s="116" t="s">
        <v>0</v>
      </c>
      <c r="B5" s="133" t="s">
        <v>1</v>
      </c>
      <c r="C5" s="114" t="s">
        <v>2</v>
      </c>
      <c r="D5" s="115"/>
      <c r="E5" s="10" t="s">
        <v>3</v>
      </c>
      <c r="F5" s="114" t="s">
        <v>4</v>
      </c>
      <c r="G5" s="115"/>
    </row>
    <row r="6" spans="1:7" ht="27.75" customHeight="1" thickBot="1" x14ac:dyDescent="0.3">
      <c r="A6" s="118"/>
      <c r="B6" s="134"/>
      <c r="C6" s="10" t="s">
        <v>5</v>
      </c>
      <c r="D6" s="10" t="s">
        <v>6</v>
      </c>
      <c r="E6" s="10" t="s">
        <v>5</v>
      </c>
      <c r="F6" s="10" t="s">
        <v>5</v>
      </c>
      <c r="G6" s="10" t="s">
        <v>6</v>
      </c>
    </row>
    <row r="7" spans="1:7" ht="15.75" thickBot="1" x14ac:dyDescent="0.3">
      <c r="A7" s="40">
        <v>1</v>
      </c>
      <c r="B7" s="12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</row>
    <row r="8" spans="1:7" ht="15.75" thickBot="1" x14ac:dyDescent="0.3">
      <c r="A8" s="119" t="s">
        <v>7</v>
      </c>
      <c r="B8" s="120"/>
      <c r="C8" s="120"/>
      <c r="D8" s="120"/>
      <c r="E8" s="120"/>
      <c r="F8" s="120"/>
      <c r="G8" s="121"/>
    </row>
    <row r="9" spans="1:7" ht="15.75" customHeight="1" thickBot="1" x14ac:dyDescent="0.3">
      <c r="A9" s="40">
        <v>1.1000000000000001</v>
      </c>
      <c r="B9" s="13" t="s">
        <v>8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0.25" customHeight="1" thickBot="1" x14ac:dyDescent="0.3">
      <c r="A10" s="40">
        <v>1.2</v>
      </c>
      <c r="B10" s="13" t="s">
        <v>9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7" customHeight="1" thickBot="1" x14ac:dyDescent="0.3">
      <c r="A11" s="40">
        <v>1.3</v>
      </c>
      <c r="B11" s="13" t="s">
        <v>38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5.75" thickBot="1" x14ac:dyDescent="0.3">
      <c r="A12" s="122" t="s">
        <v>10</v>
      </c>
      <c r="B12" s="123"/>
      <c r="C12" s="15">
        <v>0</v>
      </c>
      <c r="D12" s="15">
        <v>0</v>
      </c>
      <c r="E12" s="15">
        <v>0</v>
      </c>
      <c r="F12" s="15">
        <v>0</v>
      </c>
      <c r="G12" s="15">
        <v>0</v>
      </c>
    </row>
    <row r="13" spans="1:7" ht="15.75" thickBot="1" x14ac:dyDescent="0.3">
      <c r="A13" s="135"/>
      <c r="B13" s="136"/>
      <c r="C13" s="136"/>
      <c r="D13" s="136"/>
      <c r="E13" s="136"/>
      <c r="F13" s="136"/>
      <c r="G13" s="26"/>
    </row>
    <row r="14" spans="1:7" ht="15.75" thickBot="1" x14ac:dyDescent="0.3">
      <c r="A14" s="119" t="s">
        <v>11</v>
      </c>
      <c r="B14" s="120"/>
      <c r="C14" s="120"/>
      <c r="D14" s="120"/>
      <c r="E14" s="120"/>
      <c r="F14" s="120"/>
      <c r="G14" s="121"/>
    </row>
    <row r="15" spans="1:7" ht="15.75" thickBot="1" x14ac:dyDescent="0.3">
      <c r="A15" s="122" t="s">
        <v>12</v>
      </c>
      <c r="B15" s="123"/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ht="15.75" thickBot="1" x14ac:dyDescent="0.3">
      <c r="A16" s="135"/>
      <c r="B16" s="136"/>
      <c r="C16" s="136"/>
      <c r="D16" s="136"/>
      <c r="E16" s="136"/>
      <c r="F16" s="136"/>
      <c r="G16" s="26"/>
    </row>
    <row r="17" spans="1:7" ht="15.75" thickBot="1" x14ac:dyDescent="0.3">
      <c r="A17" s="119" t="s">
        <v>13</v>
      </c>
      <c r="B17" s="120"/>
      <c r="C17" s="120"/>
      <c r="D17" s="120"/>
      <c r="E17" s="120"/>
      <c r="F17" s="120"/>
      <c r="G17" s="121"/>
    </row>
    <row r="18" spans="1:7" ht="19.5" customHeight="1" thickBot="1" x14ac:dyDescent="0.3">
      <c r="A18" s="40">
        <v>3.1</v>
      </c>
      <c r="B18" s="13" t="s">
        <v>14</v>
      </c>
      <c r="C18" s="16">
        <v>2.81</v>
      </c>
      <c r="D18" s="16">
        <f>C18/F4</f>
        <v>0.63254096884566902</v>
      </c>
      <c r="E18" s="16">
        <f>C18*0.24</f>
        <v>0.6744</v>
      </c>
      <c r="F18" s="16">
        <f>C18*1.24</f>
        <v>3.4843999999999999</v>
      </c>
      <c r="G18" s="16">
        <f>F18/F4</f>
        <v>0.78435080136862956</v>
      </c>
    </row>
    <row r="19" spans="1:7" ht="28.5" customHeight="1" thickBot="1" x14ac:dyDescent="0.3">
      <c r="A19" s="40">
        <v>3.2</v>
      </c>
      <c r="B19" s="13" t="s">
        <v>53</v>
      </c>
      <c r="C19" s="16">
        <v>2.7719999999999998</v>
      </c>
      <c r="D19" s="16">
        <f>C19/F4</f>
        <v>0.62398703403565636</v>
      </c>
      <c r="E19" s="16">
        <f>C19*0.24</f>
        <v>0.66527999999999987</v>
      </c>
      <c r="F19" s="16">
        <f>C19*1.24</f>
        <v>3.4372799999999999</v>
      </c>
      <c r="G19" s="16">
        <f>F19/F4</f>
        <v>0.77374392220421384</v>
      </c>
    </row>
    <row r="20" spans="1:7" ht="20.25" customHeight="1" thickBot="1" x14ac:dyDescent="0.3">
      <c r="A20" s="116">
        <v>3.3</v>
      </c>
      <c r="B20" s="13" t="s">
        <v>15</v>
      </c>
      <c r="C20" s="17">
        <f>C21+C22</f>
        <v>5.6989999999999998</v>
      </c>
      <c r="D20" s="17">
        <f>D21+D22</f>
        <v>1.2828651179542589</v>
      </c>
      <c r="E20" s="17">
        <f>E21+E22</f>
        <v>1.3677600000000001</v>
      </c>
      <c r="F20" s="16">
        <f>F21+F22</f>
        <v>7.0667600000000004</v>
      </c>
      <c r="G20" s="17">
        <f>G21+G22</f>
        <v>1.5907527462632811</v>
      </c>
    </row>
    <row r="21" spans="1:7" ht="15.75" customHeight="1" thickBot="1" x14ac:dyDescent="0.3">
      <c r="A21" s="117"/>
      <c r="B21" s="18" t="s">
        <v>41</v>
      </c>
      <c r="C21" s="17">
        <v>2.4079999999999999</v>
      </c>
      <c r="D21" s="17">
        <f>C21/F4</f>
        <v>0.54204934269764093</v>
      </c>
      <c r="E21" s="17">
        <f t="shared" ref="E21:E25" si="0">C21*0.24</f>
        <v>0.57791999999999999</v>
      </c>
      <c r="F21" s="16">
        <f t="shared" ref="F21:F28" si="1">C21*1.24</f>
        <v>2.9859199999999997</v>
      </c>
      <c r="G21" s="17">
        <f>F21/F4</f>
        <v>0.67214118494507469</v>
      </c>
    </row>
    <row r="22" spans="1:7" ht="30" customHeight="1" thickBot="1" x14ac:dyDescent="0.3">
      <c r="A22" s="117"/>
      <c r="B22" s="18" t="s">
        <v>42</v>
      </c>
      <c r="C22" s="17">
        <v>3.2909999999999999</v>
      </c>
      <c r="D22" s="17">
        <f>C22/F4</f>
        <v>0.74081577525661801</v>
      </c>
      <c r="E22" s="17">
        <f t="shared" si="0"/>
        <v>0.78983999999999999</v>
      </c>
      <c r="F22" s="16">
        <f t="shared" si="1"/>
        <v>4.0808400000000002</v>
      </c>
      <c r="G22" s="17">
        <f>F22/F4</f>
        <v>0.91861156131820643</v>
      </c>
    </row>
    <row r="23" spans="1:7" ht="18" customHeight="1" thickBot="1" x14ac:dyDescent="0.3">
      <c r="A23" s="118"/>
      <c r="B23" s="18" t="s">
        <v>43</v>
      </c>
      <c r="C23" s="17">
        <v>0</v>
      </c>
      <c r="D23" s="17">
        <v>0</v>
      </c>
      <c r="E23" s="17">
        <f t="shared" si="0"/>
        <v>0</v>
      </c>
      <c r="F23" s="16">
        <f t="shared" si="1"/>
        <v>0</v>
      </c>
      <c r="G23" s="17">
        <v>0</v>
      </c>
    </row>
    <row r="24" spans="1:7" ht="32.25" customHeight="1" thickBot="1" x14ac:dyDescent="0.3">
      <c r="A24" s="19">
        <v>3.4</v>
      </c>
      <c r="B24" s="13" t="s">
        <v>46</v>
      </c>
      <c r="C24" s="17">
        <v>1.4450000000000001</v>
      </c>
      <c r="D24" s="17">
        <f>C24/F4</f>
        <v>0.32527462632811094</v>
      </c>
      <c r="E24" s="17">
        <f t="shared" si="0"/>
        <v>0.3468</v>
      </c>
      <c r="F24" s="16">
        <f t="shared" si="1"/>
        <v>1.7918000000000001</v>
      </c>
      <c r="G24" s="17">
        <f>F24/F4</f>
        <v>0.40334053664685754</v>
      </c>
    </row>
    <row r="25" spans="1:7" ht="15.75" customHeight="1" thickBot="1" x14ac:dyDescent="0.3">
      <c r="A25" s="40">
        <v>3.5</v>
      </c>
      <c r="B25" s="13" t="s">
        <v>16</v>
      </c>
      <c r="C25" s="17">
        <v>0</v>
      </c>
      <c r="D25" s="17">
        <v>0</v>
      </c>
      <c r="E25" s="17">
        <f t="shared" si="0"/>
        <v>0</v>
      </c>
      <c r="F25" s="16">
        <f t="shared" si="1"/>
        <v>0</v>
      </c>
      <c r="G25" s="17">
        <v>0</v>
      </c>
    </row>
    <row r="26" spans="1:7" ht="15.75" customHeight="1" thickBot="1" x14ac:dyDescent="0.3">
      <c r="A26" s="116">
        <v>3.6</v>
      </c>
      <c r="B26" s="13" t="s">
        <v>17</v>
      </c>
      <c r="C26" s="17">
        <f>C27+C28</f>
        <v>56.184118999999995</v>
      </c>
      <c r="D26" s="17">
        <f t="shared" ref="D26:G26" si="2">D27+D28</f>
        <v>12.647244507473436</v>
      </c>
      <c r="E26" s="17">
        <f t="shared" si="2"/>
        <v>13.484188559999998</v>
      </c>
      <c r="F26" s="17">
        <f t="shared" si="2"/>
        <v>69.668307559999988</v>
      </c>
      <c r="G26" s="17">
        <f t="shared" si="2"/>
        <v>15.682583189267058</v>
      </c>
    </row>
    <row r="27" spans="1:7" ht="19.5" customHeight="1" thickBot="1" x14ac:dyDescent="0.3">
      <c r="A27" s="117"/>
      <c r="B27" s="13" t="s">
        <v>44</v>
      </c>
      <c r="C27" s="17">
        <v>0.40100000000000002</v>
      </c>
      <c r="D27" s="20">
        <f>C27/F4</f>
        <v>9.0266522600396179E-2</v>
      </c>
      <c r="E27" s="21">
        <f>C27*0.24</f>
        <v>9.6240000000000006E-2</v>
      </c>
      <c r="F27" s="16">
        <f t="shared" si="1"/>
        <v>0.49724000000000002</v>
      </c>
      <c r="G27" s="17">
        <f>F27/F4</f>
        <v>0.11193048802449126</v>
      </c>
    </row>
    <row r="28" spans="1:7" ht="17.25" customHeight="1" thickBot="1" x14ac:dyDescent="0.3">
      <c r="A28" s="117"/>
      <c r="B28" s="13" t="s">
        <v>45</v>
      </c>
      <c r="C28" s="17">
        <f>(C44+C54)*1.4%</f>
        <v>55.783118999999992</v>
      </c>
      <c r="D28" s="20">
        <f>C28/F4</f>
        <v>12.55697798487304</v>
      </c>
      <c r="E28" s="20">
        <f>C28*0.24</f>
        <v>13.387948559999998</v>
      </c>
      <c r="F28" s="16">
        <f t="shared" si="1"/>
        <v>69.171067559999983</v>
      </c>
      <c r="G28" s="17">
        <f>F28/F4</f>
        <v>15.570652701242567</v>
      </c>
    </row>
    <row r="29" spans="1:7" ht="15.75" thickBot="1" x14ac:dyDescent="0.3">
      <c r="A29" s="122" t="s">
        <v>18</v>
      </c>
      <c r="B29" s="123"/>
      <c r="C29" s="22">
        <f>C18+C19+C20+C24+C26</f>
        <v>68.910118999999995</v>
      </c>
      <c r="D29" s="22">
        <f>D18+D19+D20+D24+D26</f>
        <v>15.511912254637132</v>
      </c>
      <c r="E29" s="22">
        <f>E18+E19+E20+E24+E26</f>
        <v>16.53842856</v>
      </c>
      <c r="F29" s="22">
        <f>F18+F19+F20+F24+F26</f>
        <v>85.448547559999994</v>
      </c>
      <c r="G29" s="22">
        <f>G18+G19+G20+G24+G26</f>
        <v>19.234771195750042</v>
      </c>
    </row>
    <row r="30" spans="1:7" ht="15.75" thickBot="1" x14ac:dyDescent="0.3">
      <c r="A30" s="124"/>
      <c r="B30" s="125"/>
      <c r="C30" s="125"/>
      <c r="D30" s="125"/>
      <c r="E30" s="125"/>
      <c r="F30" s="125"/>
      <c r="G30" s="126"/>
    </row>
    <row r="31" spans="1:7" ht="15.75" thickBot="1" x14ac:dyDescent="0.3">
      <c r="A31" s="119" t="s">
        <v>19</v>
      </c>
      <c r="B31" s="120"/>
      <c r="C31" s="120"/>
      <c r="D31" s="120"/>
      <c r="E31" s="120"/>
      <c r="F31" s="120"/>
      <c r="G31" s="121"/>
    </row>
    <row r="32" spans="1:7" ht="17.25" customHeight="1" thickBot="1" x14ac:dyDescent="0.3">
      <c r="A32" s="40">
        <v>4.0999999999999996</v>
      </c>
      <c r="B32" s="13" t="s">
        <v>39</v>
      </c>
      <c r="C32" s="17">
        <f>C33+C34+C35+C36+C37</f>
        <v>3794.77</v>
      </c>
      <c r="D32" s="17">
        <f>D33+D34+D35+D36+D37+D38</f>
        <v>854.21618944714578</v>
      </c>
      <c r="E32" s="17">
        <f>E33+E34+E35+E36+E37+E38</f>
        <v>910.74479999999994</v>
      </c>
      <c r="F32" s="17">
        <f>F33+F34+F35+F36+F37+F38</f>
        <v>4705.5147999999999</v>
      </c>
      <c r="G32" s="17">
        <f>G33+G34+G35+G36+G37+G38</f>
        <v>1059.2280749144606</v>
      </c>
    </row>
    <row r="33" spans="1:7" ht="16.5" customHeight="1" thickBot="1" x14ac:dyDescent="0.3">
      <c r="A33" s="23" t="s">
        <v>20</v>
      </c>
      <c r="B33" s="13" t="s">
        <v>61</v>
      </c>
      <c r="C33" s="17">
        <v>3262.085</v>
      </c>
      <c r="D33" s="17">
        <f>C33/F4</f>
        <v>734.30690617684138</v>
      </c>
      <c r="E33" s="17">
        <f>C33*0.24</f>
        <v>782.90039999999999</v>
      </c>
      <c r="F33" s="17">
        <f>C33*1.24</f>
        <v>4044.9854</v>
      </c>
      <c r="G33" s="17">
        <f>F33/F4</f>
        <v>910.54056365928329</v>
      </c>
    </row>
    <row r="34" spans="1:7" ht="16.5" customHeight="1" thickBot="1" x14ac:dyDescent="0.3">
      <c r="A34" s="23" t="s">
        <v>56</v>
      </c>
      <c r="B34" s="13" t="s">
        <v>62</v>
      </c>
      <c r="C34" s="17">
        <v>102.55800000000001</v>
      </c>
      <c r="D34" s="17">
        <f>C34/F4</f>
        <v>23.086169638033496</v>
      </c>
      <c r="E34" s="17">
        <f t="shared" ref="E34:E37" si="3">C34*0.24</f>
        <v>24.61392</v>
      </c>
      <c r="F34" s="17">
        <f t="shared" ref="F34:F37" si="4">C34*1.24</f>
        <v>127.17192000000001</v>
      </c>
      <c r="G34" s="17">
        <f>F34/F4</f>
        <v>28.626850351161536</v>
      </c>
    </row>
    <row r="35" spans="1:7" ht="15" customHeight="1" thickBot="1" x14ac:dyDescent="0.3">
      <c r="A35" s="23" t="s">
        <v>57</v>
      </c>
      <c r="B35" s="13" t="s">
        <v>63</v>
      </c>
      <c r="C35" s="17">
        <v>143.69900000000001</v>
      </c>
      <c r="D35" s="17">
        <f>C35/F4</f>
        <v>32.347154691157932</v>
      </c>
      <c r="E35" s="17">
        <f t="shared" si="3"/>
        <v>34.487760000000002</v>
      </c>
      <c r="F35" s="17">
        <f t="shared" si="4"/>
        <v>178.18676000000002</v>
      </c>
      <c r="G35" s="17">
        <f>F35/F4</f>
        <v>40.110471817035837</v>
      </c>
    </row>
    <row r="36" spans="1:7" ht="15" customHeight="1" thickBot="1" x14ac:dyDescent="0.3">
      <c r="A36" s="23" t="s">
        <v>58</v>
      </c>
      <c r="B36" s="13" t="s">
        <v>64</v>
      </c>
      <c r="C36" s="17">
        <v>250.452</v>
      </c>
      <c r="D36" s="17">
        <f>C36/F4</f>
        <v>56.377633711507293</v>
      </c>
      <c r="E36" s="17">
        <f t="shared" si="3"/>
        <v>60.10848</v>
      </c>
      <c r="F36" s="17">
        <f t="shared" si="4"/>
        <v>310.56047999999998</v>
      </c>
      <c r="G36" s="17">
        <f>F36/F4</f>
        <v>69.908265802269042</v>
      </c>
    </row>
    <row r="37" spans="1:7" ht="14.25" customHeight="1" thickBot="1" x14ac:dyDescent="0.3">
      <c r="A37" s="23" t="s">
        <v>59</v>
      </c>
      <c r="B37" s="13" t="s">
        <v>65</v>
      </c>
      <c r="C37" s="17">
        <v>35.975999999999999</v>
      </c>
      <c r="D37" s="17">
        <f>C37/F4</f>
        <v>8.098325229605619</v>
      </c>
      <c r="E37" s="17">
        <f t="shared" si="3"/>
        <v>8.6342400000000001</v>
      </c>
      <c r="F37" s="17">
        <f t="shared" si="4"/>
        <v>44.610239999999997</v>
      </c>
      <c r="G37" s="17">
        <f>F37/F4</f>
        <v>10.041923284710967</v>
      </c>
    </row>
    <row r="38" spans="1:7" ht="15.75" thickBot="1" x14ac:dyDescent="0.3">
      <c r="A38" s="23" t="s">
        <v>60</v>
      </c>
      <c r="B38" s="13" t="s">
        <v>66</v>
      </c>
      <c r="C38" s="17">
        <v>0</v>
      </c>
      <c r="D38" s="17">
        <f>C38/F4</f>
        <v>0</v>
      </c>
      <c r="E38" s="17">
        <f>C38*0.24</f>
        <v>0</v>
      </c>
      <c r="F38" s="17">
        <f>C38*1.24</f>
        <v>0</v>
      </c>
      <c r="G38" s="17">
        <f>F38/F4</f>
        <v>0</v>
      </c>
    </row>
    <row r="39" spans="1:7" ht="16.5" customHeight="1" thickBot="1" x14ac:dyDescent="0.3">
      <c r="A39" s="40">
        <v>4.2</v>
      </c>
      <c r="B39" s="13" t="s">
        <v>21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</row>
    <row r="40" spans="1:7" ht="31.5" customHeight="1" thickBot="1" x14ac:dyDescent="0.3">
      <c r="A40" s="40">
        <v>4.3</v>
      </c>
      <c r="B40" s="13" t="s">
        <v>54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</row>
    <row r="41" spans="1:7" ht="27" customHeight="1" thickBot="1" x14ac:dyDescent="0.3">
      <c r="A41" s="40">
        <v>4.4000000000000004</v>
      </c>
      <c r="B41" s="13" t="s">
        <v>40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</row>
    <row r="42" spans="1:7" ht="15.75" thickBot="1" x14ac:dyDescent="0.3">
      <c r="A42" s="40">
        <v>4.5</v>
      </c>
      <c r="B42" s="13" t="s">
        <v>22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</row>
    <row r="43" spans="1:7" ht="18" customHeight="1" thickBot="1" x14ac:dyDescent="0.3">
      <c r="A43" s="40">
        <v>4.5999999999999996</v>
      </c>
      <c r="B43" s="13" t="s">
        <v>23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</row>
    <row r="44" spans="1:7" ht="15.75" thickBot="1" x14ac:dyDescent="0.3">
      <c r="A44" s="122" t="s">
        <v>24</v>
      </c>
      <c r="B44" s="123"/>
      <c r="C44" s="22">
        <f>C32</f>
        <v>3794.77</v>
      </c>
      <c r="D44" s="22">
        <f>D32</f>
        <v>854.21618944714578</v>
      </c>
      <c r="E44" s="22">
        <f>E32</f>
        <v>910.74479999999994</v>
      </c>
      <c r="F44" s="22">
        <f>F32</f>
        <v>4705.5147999999999</v>
      </c>
      <c r="G44" s="22">
        <f>G32</f>
        <v>1059.2280749144606</v>
      </c>
    </row>
    <row r="45" spans="1:7" ht="15.75" thickBot="1" x14ac:dyDescent="0.3">
      <c r="A45" s="27"/>
      <c r="B45" s="28"/>
      <c r="C45" s="29"/>
      <c r="D45" s="31"/>
      <c r="E45" s="31"/>
      <c r="F45" s="39"/>
      <c r="G45" s="30"/>
    </row>
    <row r="46" spans="1:7" ht="15.75" thickBot="1" x14ac:dyDescent="0.3">
      <c r="A46" s="119" t="s">
        <v>25</v>
      </c>
      <c r="B46" s="120"/>
      <c r="C46" s="120"/>
      <c r="D46" s="120"/>
      <c r="E46" s="120"/>
      <c r="F46" s="120"/>
      <c r="G46" s="121"/>
    </row>
    <row r="47" spans="1:7" ht="18" customHeight="1" thickBot="1" x14ac:dyDescent="0.3">
      <c r="A47" s="116">
        <v>5.0999999999999996</v>
      </c>
      <c r="B47" s="13" t="s">
        <v>26</v>
      </c>
      <c r="C47" s="16">
        <f>SUM(C48:C49)</f>
        <v>18.973849999999999</v>
      </c>
      <c r="D47" s="16">
        <f t="shared" ref="D47:G47" si="5">SUM(D48:D49)</f>
        <v>4.2710809472357276</v>
      </c>
      <c r="E47" s="16">
        <f t="shared" si="5"/>
        <v>4.5537239999999999</v>
      </c>
      <c r="F47" s="16">
        <f t="shared" si="5"/>
        <v>23.527573999999998</v>
      </c>
      <c r="G47" s="16">
        <f t="shared" si="5"/>
        <v>5.2961403745723024</v>
      </c>
    </row>
    <row r="48" spans="1:7" ht="18.75" customHeight="1" thickBot="1" x14ac:dyDescent="0.3">
      <c r="A48" s="117"/>
      <c r="B48" s="13" t="s">
        <v>27</v>
      </c>
      <c r="C48" s="16">
        <f>C32*0.5%</f>
        <v>18.973849999999999</v>
      </c>
      <c r="D48" s="16">
        <f>C48/F4</f>
        <v>4.2710809472357276</v>
      </c>
      <c r="E48" s="17">
        <f t="shared" ref="E48" si="6">C48*0.24</f>
        <v>4.5537239999999999</v>
      </c>
      <c r="F48" s="17">
        <f t="shared" ref="F48" si="7">C48*1.24</f>
        <v>23.527573999999998</v>
      </c>
      <c r="G48" s="16">
        <f>F48/F4</f>
        <v>5.2961403745723024</v>
      </c>
    </row>
    <row r="49" spans="1:7" ht="30.75" customHeight="1" thickBot="1" x14ac:dyDescent="0.3">
      <c r="A49" s="118"/>
      <c r="B49" s="13" t="s">
        <v>51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</row>
    <row r="50" spans="1:7" ht="20.25" customHeight="1" thickBot="1" x14ac:dyDescent="0.3">
      <c r="A50" s="116">
        <v>5.2</v>
      </c>
      <c r="B50" s="13" t="s">
        <v>47</v>
      </c>
      <c r="C50" s="17">
        <f>C51+C52+C53</f>
        <v>56.901058242000005</v>
      </c>
      <c r="D50" s="17">
        <f t="shared" ref="D50:G50" si="8">D51+D52+D53</f>
        <v>12.808630074284171</v>
      </c>
      <c r="E50" s="17">
        <f t="shared" si="8"/>
        <v>0</v>
      </c>
      <c r="F50" s="17">
        <f t="shared" si="8"/>
        <v>56.901058242000005</v>
      </c>
      <c r="G50" s="17">
        <f t="shared" si="8"/>
        <v>12.808630074284171</v>
      </c>
    </row>
    <row r="51" spans="1:7" ht="31.5" customHeight="1" thickBot="1" x14ac:dyDescent="0.3">
      <c r="A51" s="117"/>
      <c r="B51" s="24" t="s">
        <v>48</v>
      </c>
      <c r="C51" s="17">
        <f>F63*0.007</f>
        <v>33.103296618000002</v>
      </c>
      <c r="D51" s="17">
        <f>C51/F4</f>
        <v>7.4516695070232313</v>
      </c>
      <c r="E51" s="16">
        <v>0</v>
      </c>
      <c r="F51" s="16">
        <f>C51</f>
        <v>33.103296618000002</v>
      </c>
      <c r="G51" s="17">
        <f>F51/F4</f>
        <v>7.4516695070232313</v>
      </c>
    </row>
    <row r="52" spans="1:7" ht="29.25" customHeight="1" thickBot="1" x14ac:dyDescent="0.3">
      <c r="A52" s="117"/>
      <c r="B52" s="24" t="s">
        <v>49</v>
      </c>
      <c r="C52" s="17">
        <f>F63*0.001</f>
        <v>4.7290423739999996</v>
      </c>
      <c r="D52" s="17">
        <f>C52/F4</f>
        <v>1.0645242152890328</v>
      </c>
      <c r="E52" s="16">
        <v>0</v>
      </c>
      <c r="F52" s="16">
        <f>C52</f>
        <v>4.7290423739999996</v>
      </c>
      <c r="G52" s="17">
        <f>F52/F4</f>
        <v>1.0645242152890328</v>
      </c>
    </row>
    <row r="53" spans="1:7" ht="32.25" customHeight="1" thickBot="1" x14ac:dyDescent="0.3">
      <c r="A53" s="118"/>
      <c r="B53" s="24" t="s">
        <v>50</v>
      </c>
      <c r="C53" s="17">
        <f>C63*0.005</f>
        <v>19.068719250000001</v>
      </c>
      <c r="D53" s="17">
        <f>C53/F4</f>
        <v>4.2924363519719071</v>
      </c>
      <c r="E53" s="17">
        <v>0</v>
      </c>
      <c r="F53" s="17">
        <f>C53</f>
        <v>19.068719250000001</v>
      </c>
      <c r="G53" s="17">
        <f>F53/F4</f>
        <v>4.2924363519719071</v>
      </c>
    </row>
    <row r="54" spans="1:7" ht="32.25" customHeight="1" thickBot="1" x14ac:dyDescent="0.3">
      <c r="A54" s="19">
        <v>5.3</v>
      </c>
      <c r="B54" s="13" t="s">
        <v>67</v>
      </c>
      <c r="C54" s="17">
        <f>C44*5%</f>
        <v>189.73850000000002</v>
      </c>
      <c r="D54" s="17">
        <f>C54/F4</f>
        <v>42.710809472357283</v>
      </c>
      <c r="E54" s="17">
        <f>C54*0.24</f>
        <v>45.537240000000004</v>
      </c>
      <c r="F54" s="17">
        <f>C54*1.24</f>
        <v>235.27574000000001</v>
      </c>
      <c r="G54" s="17">
        <f>F54/F4</f>
        <v>52.961403745723032</v>
      </c>
    </row>
    <row r="55" spans="1:7" ht="15.75" thickBot="1" x14ac:dyDescent="0.3">
      <c r="A55" s="122" t="s">
        <v>28</v>
      </c>
      <c r="B55" s="123"/>
      <c r="C55" s="22">
        <f>C47+C50+C54</f>
        <v>265.61340824199999</v>
      </c>
      <c r="D55" s="22">
        <f t="shared" ref="D55:G55" si="9">D47+D50+D54</f>
        <v>59.790520493877182</v>
      </c>
      <c r="E55" s="22">
        <f t="shared" si="9"/>
        <v>50.090964000000007</v>
      </c>
      <c r="F55" s="22">
        <f t="shared" si="9"/>
        <v>315.70437224200003</v>
      </c>
      <c r="G55" s="22">
        <f t="shared" si="9"/>
        <v>71.066174194579503</v>
      </c>
    </row>
    <row r="56" spans="1:7" ht="15.75" thickBot="1" x14ac:dyDescent="0.3">
      <c r="A56" s="33"/>
      <c r="B56" s="31"/>
      <c r="C56" s="31"/>
      <c r="D56" s="31"/>
      <c r="E56" s="31"/>
      <c r="F56" s="31"/>
      <c r="G56" s="30"/>
    </row>
    <row r="57" spans="1:7" ht="15.75" thickBot="1" x14ac:dyDescent="0.3">
      <c r="A57" s="119" t="s">
        <v>29</v>
      </c>
      <c r="B57" s="120"/>
      <c r="C57" s="120"/>
      <c r="D57" s="120"/>
      <c r="E57" s="120"/>
      <c r="F57" s="120"/>
      <c r="G57" s="121"/>
    </row>
    <row r="58" spans="1:7" ht="30.75" customHeight="1" thickBot="1" x14ac:dyDescent="0.3">
      <c r="A58" s="40">
        <v>6.1</v>
      </c>
      <c r="B58" s="13" t="s">
        <v>30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</row>
    <row r="59" spans="1:7" ht="15.75" thickBot="1" x14ac:dyDescent="0.3">
      <c r="A59" s="40">
        <v>6.2</v>
      </c>
      <c r="B59" s="7" t="s">
        <v>31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</row>
    <row r="60" spans="1:7" ht="15.75" thickBot="1" x14ac:dyDescent="0.3">
      <c r="A60" s="122" t="s">
        <v>32</v>
      </c>
      <c r="B60" s="123"/>
      <c r="C60" s="22">
        <v>0</v>
      </c>
      <c r="D60" s="22">
        <v>0</v>
      </c>
      <c r="E60" s="22">
        <v>0</v>
      </c>
      <c r="F60" s="22">
        <v>0</v>
      </c>
      <c r="G60" s="22">
        <v>0</v>
      </c>
    </row>
    <row r="61" spans="1:7" ht="15.75" thickBot="1" x14ac:dyDescent="0.3">
      <c r="A61" s="33"/>
      <c r="B61" s="31"/>
      <c r="C61" s="34"/>
      <c r="D61" s="35"/>
      <c r="E61" s="35"/>
      <c r="F61" s="37"/>
      <c r="G61" s="36"/>
    </row>
    <row r="62" spans="1:7" ht="15.75" thickBot="1" x14ac:dyDescent="0.3">
      <c r="A62" s="122" t="s">
        <v>33</v>
      </c>
      <c r="B62" s="123"/>
      <c r="C62" s="22">
        <f>C12+C15+C55+C44+C29+C60</f>
        <v>4129.293527242</v>
      </c>
      <c r="D62" s="22">
        <f t="shared" ref="D62:G62" si="10">D12+D15+D55+D44+D29+D60</f>
        <v>929.5186221956601</v>
      </c>
      <c r="E62" s="22">
        <f t="shared" si="10"/>
        <v>977.37419255999998</v>
      </c>
      <c r="F62" s="22">
        <f t="shared" si="10"/>
        <v>5106.6677198020006</v>
      </c>
      <c r="G62" s="22">
        <f t="shared" si="10"/>
        <v>1149.5290203047903</v>
      </c>
    </row>
    <row r="63" spans="1:7" ht="15.75" thickBot="1" x14ac:dyDescent="0.3">
      <c r="A63" s="114" t="s">
        <v>34</v>
      </c>
      <c r="B63" s="115"/>
      <c r="C63" s="25">
        <f>C10+C11+C15+C32+C39+C48</f>
        <v>3813.7438499999998</v>
      </c>
      <c r="D63" s="25">
        <f t="shared" ref="D63:G63" si="11">D10+D11+D15+D32+D39+D48</f>
        <v>858.48727039438154</v>
      </c>
      <c r="E63" s="25">
        <f t="shared" si="11"/>
        <v>915.29852399999993</v>
      </c>
      <c r="F63" s="25">
        <f t="shared" si="11"/>
        <v>4729.0423739999997</v>
      </c>
      <c r="G63" s="25">
        <f t="shared" si="11"/>
        <v>1064.524215289033</v>
      </c>
    </row>
    <row r="64" spans="1:7" x14ac:dyDescent="0.25">
      <c r="A64" s="1"/>
      <c r="B64" s="4"/>
      <c r="C64" s="1"/>
      <c r="D64" s="1"/>
      <c r="E64" s="1"/>
      <c r="F64" s="1"/>
      <c r="G64" s="1"/>
    </row>
    <row r="65" spans="1:7" x14ac:dyDescent="0.25">
      <c r="A65" s="1"/>
      <c r="B65" s="38" t="s">
        <v>35</v>
      </c>
      <c r="C65" s="5"/>
      <c r="D65" s="5"/>
      <c r="E65" s="113" t="s">
        <v>36</v>
      </c>
      <c r="F65" s="113"/>
      <c r="G65" s="113"/>
    </row>
    <row r="66" spans="1:7" x14ac:dyDescent="0.25">
      <c r="A66" s="1"/>
      <c r="B66" s="38" t="s">
        <v>37</v>
      </c>
      <c r="C66" s="5"/>
      <c r="D66" s="5"/>
      <c r="E66" s="5" t="s">
        <v>68</v>
      </c>
      <c r="F66" s="5"/>
      <c r="G66" s="1"/>
    </row>
  </sheetData>
  <mergeCells count="28">
    <mergeCell ref="A60:B60"/>
    <mergeCell ref="A62:B62"/>
    <mergeCell ref="A63:B63"/>
    <mergeCell ref="E65:G65"/>
    <mergeCell ref="A44:B44"/>
    <mergeCell ref="A46:G46"/>
    <mergeCell ref="A47:A49"/>
    <mergeCell ref="A50:A53"/>
    <mergeCell ref="A55:B55"/>
    <mergeCell ref="A57:G57"/>
    <mergeCell ref="A31:G31"/>
    <mergeCell ref="A8:G8"/>
    <mergeCell ref="A12:B12"/>
    <mergeCell ref="A13:F13"/>
    <mergeCell ref="A14:G14"/>
    <mergeCell ref="A15:B15"/>
    <mergeCell ref="A16:F16"/>
    <mergeCell ref="A17:G17"/>
    <mergeCell ref="A20:A23"/>
    <mergeCell ref="A26:A28"/>
    <mergeCell ref="A29:B29"/>
    <mergeCell ref="A30:G30"/>
    <mergeCell ref="A2:G2"/>
    <mergeCell ref="A3:G3"/>
    <mergeCell ref="A5:A6"/>
    <mergeCell ref="B5:B6"/>
    <mergeCell ref="C5:D5"/>
    <mergeCell ref="F5:G5"/>
  </mergeCells>
  <pageMargins left="0.70866141732283472" right="0.19685039370078741" top="0.59055118110236227" bottom="0" header="0.47244094488188981" footer="3.937007874015748E-2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84"/>
  <sheetViews>
    <sheetView topLeftCell="A64" zoomScaleNormal="100" workbookViewId="0">
      <selection activeCell="A66" sqref="A66:G66"/>
    </sheetView>
  </sheetViews>
  <sheetFormatPr defaultRowHeight="15" x14ac:dyDescent="0.25"/>
  <cols>
    <col min="1" max="1" width="7.85546875" customWidth="1"/>
    <col min="2" max="2" width="28.5703125" customWidth="1"/>
    <col min="3" max="3" width="11.5703125" customWidth="1"/>
    <col min="4" max="4" width="12" customWidth="1"/>
    <col min="5" max="5" width="11.5703125" customWidth="1"/>
    <col min="6" max="6" width="12.28515625" customWidth="1"/>
    <col min="7" max="7" width="12.85546875" customWidth="1"/>
  </cols>
  <sheetData>
    <row r="1" spans="1:7" ht="1.5" customHeight="1" thickBot="1" x14ac:dyDescent="0.3"/>
    <row r="2" spans="1:7" ht="18.75" customHeight="1" x14ac:dyDescent="0.25">
      <c r="A2" s="143" t="s">
        <v>93</v>
      </c>
      <c r="B2" s="144"/>
      <c r="C2" s="144"/>
      <c r="D2" s="144"/>
      <c r="E2" s="144"/>
      <c r="F2" s="144"/>
      <c r="G2" s="145"/>
    </row>
    <row r="3" spans="1:7" ht="15.75" thickBot="1" x14ac:dyDescent="0.3">
      <c r="A3" s="146"/>
      <c r="B3" s="147"/>
      <c r="C3" s="147"/>
      <c r="D3" s="147"/>
      <c r="E3" s="147"/>
      <c r="F3" s="147"/>
      <c r="G3" s="148"/>
    </row>
    <row r="4" spans="1:7" ht="48" customHeight="1" thickBot="1" x14ac:dyDescent="0.3">
      <c r="A4" s="154" t="s">
        <v>69</v>
      </c>
      <c r="B4" s="155"/>
      <c r="C4" s="155"/>
      <c r="D4" s="155"/>
      <c r="E4" s="155"/>
      <c r="F4" s="155"/>
      <c r="G4" s="156"/>
    </row>
    <row r="5" spans="1:7" ht="12" customHeight="1" thickBot="1" x14ac:dyDescent="0.3">
      <c r="A5" s="6"/>
      <c r="B5" s="7"/>
      <c r="C5" s="7"/>
      <c r="D5" s="7"/>
      <c r="E5" s="7" t="s">
        <v>52</v>
      </c>
      <c r="F5" s="8">
        <v>4.6670999999999996</v>
      </c>
      <c r="G5" s="9">
        <v>43381</v>
      </c>
    </row>
    <row r="6" spans="1:7" ht="15.75" thickBot="1" x14ac:dyDescent="0.3">
      <c r="A6" s="116" t="s">
        <v>78</v>
      </c>
      <c r="B6" s="133" t="s">
        <v>1</v>
      </c>
      <c r="C6" s="114" t="s">
        <v>2</v>
      </c>
      <c r="D6" s="115"/>
      <c r="E6" s="10" t="s">
        <v>3</v>
      </c>
      <c r="F6" s="114" t="s">
        <v>4</v>
      </c>
      <c r="G6" s="115"/>
    </row>
    <row r="7" spans="1:7" ht="30" customHeight="1" thickBot="1" x14ac:dyDescent="0.3">
      <c r="A7" s="118"/>
      <c r="B7" s="134"/>
      <c r="C7" s="10" t="s">
        <v>5</v>
      </c>
      <c r="D7" s="10" t="s">
        <v>6</v>
      </c>
      <c r="E7" s="10" t="s">
        <v>5</v>
      </c>
      <c r="F7" s="10" t="s">
        <v>5</v>
      </c>
      <c r="G7" s="10" t="s">
        <v>6</v>
      </c>
    </row>
    <row r="8" spans="1:7" ht="15.75" thickBot="1" x14ac:dyDescent="0.3">
      <c r="A8" s="54">
        <v>1</v>
      </c>
      <c r="B8" s="55">
        <v>2</v>
      </c>
      <c r="C8" s="56">
        <v>3</v>
      </c>
      <c r="D8" s="56">
        <v>4</v>
      </c>
      <c r="E8" s="56">
        <v>5</v>
      </c>
      <c r="F8" s="56">
        <v>6</v>
      </c>
      <c r="G8" s="56">
        <v>7</v>
      </c>
    </row>
    <row r="9" spans="1:7" ht="15.75" thickBot="1" x14ac:dyDescent="0.3">
      <c r="A9" s="119" t="s">
        <v>7</v>
      </c>
      <c r="B9" s="120"/>
      <c r="C9" s="120"/>
      <c r="D9" s="120"/>
      <c r="E9" s="120"/>
      <c r="F9" s="120"/>
      <c r="G9" s="121"/>
    </row>
    <row r="10" spans="1:7" ht="21.75" customHeight="1" thickBot="1" x14ac:dyDescent="0.3">
      <c r="A10" s="47">
        <v>1.1000000000000001</v>
      </c>
      <c r="B10" s="45" t="s">
        <v>8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</row>
    <row r="11" spans="1:7" ht="18" customHeight="1" thickBot="1" x14ac:dyDescent="0.3">
      <c r="A11" s="47">
        <v>1.2</v>
      </c>
      <c r="B11" s="45" t="s">
        <v>9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</row>
    <row r="12" spans="1:7" ht="29.25" customHeight="1" thickBot="1" x14ac:dyDescent="0.3">
      <c r="A12" s="47">
        <v>1.3</v>
      </c>
      <c r="B12" s="45" t="s">
        <v>38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</row>
    <row r="13" spans="1:7" ht="15.75" thickBot="1" x14ac:dyDescent="0.3">
      <c r="A13" s="149" t="s">
        <v>10</v>
      </c>
      <c r="B13" s="150"/>
      <c r="C13" s="49">
        <v>0</v>
      </c>
      <c r="D13" s="49">
        <v>0</v>
      </c>
      <c r="E13" s="49">
        <v>0</v>
      </c>
      <c r="F13" s="49">
        <v>0</v>
      </c>
      <c r="G13" s="49">
        <v>0</v>
      </c>
    </row>
    <row r="14" spans="1:7" ht="13.5" customHeight="1" thickBot="1" x14ac:dyDescent="0.3">
      <c r="A14" s="135"/>
      <c r="B14" s="136"/>
      <c r="C14" s="136"/>
      <c r="D14" s="136"/>
      <c r="E14" s="136"/>
      <c r="F14" s="136"/>
      <c r="G14" s="26"/>
    </row>
    <row r="15" spans="1:7" ht="15.75" thickBot="1" x14ac:dyDescent="0.3">
      <c r="A15" s="119" t="s">
        <v>11</v>
      </c>
      <c r="B15" s="120"/>
      <c r="C15" s="120"/>
      <c r="D15" s="120"/>
      <c r="E15" s="120"/>
      <c r="F15" s="120"/>
      <c r="G15" s="121"/>
    </row>
    <row r="16" spans="1:7" ht="15.75" thickBot="1" x14ac:dyDescent="0.3">
      <c r="A16" s="149" t="s">
        <v>12</v>
      </c>
      <c r="B16" s="150"/>
      <c r="C16" s="49">
        <v>0</v>
      </c>
      <c r="D16" s="49">
        <v>0</v>
      </c>
      <c r="E16" s="49">
        <v>0</v>
      </c>
      <c r="F16" s="49">
        <v>0</v>
      </c>
      <c r="G16" s="49">
        <v>0</v>
      </c>
    </row>
    <row r="17" spans="1:7" ht="10.5" customHeight="1" thickBot="1" x14ac:dyDescent="0.3">
      <c r="A17" s="135"/>
      <c r="B17" s="136"/>
      <c r="C17" s="136"/>
      <c r="D17" s="136"/>
      <c r="E17" s="136"/>
      <c r="F17" s="136"/>
      <c r="G17" s="26"/>
    </row>
    <row r="18" spans="1:7" ht="15.75" thickBot="1" x14ac:dyDescent="0.3">
      <c r="A18" s="119" t="s">
        <v>13</v>
      </c>
      <c r="B18" s="120"/>
      <c r="C18" s="120"/>
      <c r="D18" s="120"/>
      <c r="E18" s="120"/>
      <c r="F18" s="120"/>
      <c r="G18" s="121"/>
    </row>
    <row r="19" spans="1:7" ht="22.5" customHeight="1" thickBot="1" x14ac:dyDescent="0.3">
      <c r="A19" s="47">
        <v>3.1</v>
      </c>
      <c r="B19" s="45" t="s">
        <v>14</v>
      </c>
      <c r="C19" s="46">
        <v>2.81</v>
      </c>
      <c r="D19" s="46">
        <f>C19/F5</f>
        <v>0.60208694906901505</v>
      </c>
      <c r="E19" s="46">
        <f>C19*0.24</f>
        <v>0.6744</v>
      </c>
      <c r="F19" s="46">
        <f>C19*1.24</f>
        <v>3.4843999999999999</v>
      </c>
      <c r="G19" s="46">
        <f>F19/F5</f>
        <v>0.74658781684557873</v>
      </c>
    </row>
    <row r="20" spans="1:7" ht="29.25" customHeight="1" thickBot="1" x14ac:dyDescent="0.3">
      <c r="A20" s="47">
        <v>3.2</v>
      </c>
      <c r="B20" s="45" t="s">
        <v>53</v>
      </c>
      <c r="C20" s="46">
        <v>2.7719999999999998</v>
      </c>
      <c r="D20" s="46">
        <f>C20/F5</f>
        <v>0.59394484797840197</v>
      </c>
      <c r="E20" s="46">
        <f>C20*0.24</f>
        <v>0.66527999999999987</v>
      </c>
      <c r="F20" s="46">
        <f>C20*1.24</f>
        <v>3.4372799999999999</v>
      </c>
      <c r="G20" s="46">
        <f>F20/F5</f>
        <v>0.73649161149321851</v>
      </c>
    </row>
    <row r="21" spans="1:7" ht="15" customHeight="1" thickBot="1" x14ac:dyDescent="0.3">
      <c r="A21" s="151">
        <v>3.3</v>
      </c>
      <c r="B21" s="45" t="s">
        <v>15</v>
      </c>
      <c r="C21" s="46">
        <f>C22+C23</f>
        <v>5.6989999999999998</v>
      </c>
      <c r="D21" s="46">
        <f>D22+D23</f>
        <v>1.2211008977737783</v>
      </c>
      <c r="E21" s="46">
        <f>E22+E23</f>
        <v>1.3677600000000001</v>
      </c>
      <c r="F21" s="46">
        <f>F22+F23</f>
        <v>7.0667600000000004</v>
      </c>
      <c r="G21" s="46">
        <f>G22+G23</f>
        <v>1.5141651132394851</v>
      </c>
    </row>
    <row r="22" spans="1:7" ht="15.75" customHeight="1" thickBot="1" x14ac:dyDescent="0.3">
      <c r="A22" s="152"/>
      <c r="B22" s="50" t="s">
        <v>41</v>
      </c>
      <c r="C22" s="46">
        <v>2.4079999999999999</v>
      </c>
      <c r="D22" s="46">
        <f>C22/F5</f>
        <v>0.51595209016305632</v>
      </c>
      <c r="E22" s="46">
        <f t="shared" ref="E22:E26" si="0">C22*0.24</f>
        <v>0.57791999999999999</v>
      </c>
      <c r="F22" s="46">
        <f t="shared" ref="F22:F26" si="1">C22*1.24</f>
        <v>2.9859199999999997</v>
      </c>
      <c r="G22" s="46">
        <f>F22/F5</f>
        <v>0.63978059180218982</v>
      </c>
    </row>
    <row r="23" spans="1:7" ht="30.75" customHeight="1" thickBot="1" x14ac:dyDescent="0.3">
      <c r="A23" s="152"/>
      <c r="B23" s="50" t="s">
        <v>42</v>
      </c>
      <c r="C23" s="46">
        <v>3.2909999999999999</v>
      </c>
      <c r="D23" s="46">
        <f>C23/F5</f>
        <v>0.70514880761072196</v>
      </c>
      <c r="E23" s="46">
        <f t="shared" si="0"/>
        <v>0.78983999999999999</v>
      </c>
      <c r="F23" s="46">
        <f t="shared" si="1"/>
        <v>4.0808400000000002</v>
      </c>
      <c r="G23" s="46">
        <f>F23/F5</f>
        <v>0.87438452143729528</v>
      </c>
    </row>
    <row r="24" spans="1:7" ht="21" customHeight="1" thickBot="1" x14ac:dyDescent="0.3">
      <c r="A24" s="153"/>
      <c r="B24" s="50" t="s">
        <v>43</v>
      </c>
      <c r="C24" s="46">
        <v>0</v>
      </c>
      <c r="D24" s="46">
        <v>0</v>
      </c>
      <c r="E24" s="46">
        <f t="shared" si="0"/>
        <v>0</v>
      </c>
      <c r="F24" s="46">
        <f t="shared" si="1"/>
        <v>0</v>
      </c>
      <c r="G24" s="46">
        <v>0</v>
      </c>
    </row>
    <row r="25" spans="1:7" ht="29.25" customHeight="1" thickBot="1" x14ac:dyDescent="0.3">
      <c r="A25" s="51">
        <v>3.4</v>
      </c>
      <c r="B25" s="45" t="s">
        <v>46</v>
      </c>
      <c r="C25" s="46">
        <v>1.4450000000000001</v>
      </c>
      <c r="D25" s="46">
        <f>C25/F5</f>
        <v>0.3096141072614686</v>
      </c>
      <c r="E25" s="46">
        <f t="shared" si="0"/>
        <v>0.3468</v>
      </c>
      <c r="F25" s="46">
        <f t="shared" si="1"/>
        <v>1.7918000000000001</v>
      </c>
      <c r="G25" s="46">
        <f>F25/F5</f>
        <v>0.38392149300422107</v>
      </c>
    </row>
    <row r="26" spans="1:7" ht="15.75" customHeight="1" thickBot="1" x14ac:dyDescent="0.3">
      <c r="A26" s="47">
        <v>3.5</v>
      </c>
      <c r="B26" s="45" t="s">
        <v>16</v>
      </c>
      <c r="C26" s="46">
        <v>0</v>
      </c>
      <c r="D26" s="46">
        <v>0</v>
      </c>
      <c r="E26" s="46">
        <f t="shared" si="0"/>
        <v>0</v>
      </c>
      <c r="F26" s="46">
        <f t="shared" si="1"/>
        <v>0</v>
      </c>
      <c r="G26" s="46">
        <v>0</v>
      </c>
    </row>
    <row r="27" spans="1:7" ht="15.75" customHeight="1" thickBot="1" x14ac:dyDescent="0.3">
      <c r="A27" s="116">
        <v>3.6</v>
      </c>
      <c r="B27" s="13" t="s">
        <v>17</v>
      </c>
      <c r="C27" s="17">
        <f>C28+C29</f>
        <v>109.276844</v>
      </c>
      <c r="D27" s="17">
        <f t="shared" ref="D27:G27" si="2">D28+D29</f>
        <v>23.414292387135482</v>
      </c>
      <c r="E27" s="17">
        <f t="shared" si="2"/>
        <v>20.76260036</v>
      </c>
      <c r="F27" s="17">
        <f t="shared" si="2"/>
        <v>130.03944436</v>
      </c>
      <c r="G27" s="17">
        <f t="shared" si="2"/>
        <v>27.863007940691222</v>
      </c>
    </row>
    <row r="28" spans="1:7" ht="15" customHeight="1" thickBot="1" x14ac:dyDescent="0.3">
      <c r="A28" s="117"/>
      <c r="B28" s="13" t="s">
        <v>44</v>
      </c>
      <c r="C28" s="17">
        <v>0.40100000000000002</v>
      </c>
      <c r="D28" s="57">
        <f>C28/F5</f>
        <v>8.5920593087784713E-2</v>
      </c>
      <c r="E28" s="57">
        <f>C28*0.19</f>
        <v>7.6190000000000008E-2</v>
      </c>
      <c r="F28" s="58">
        <f>C28*1.19</f>
        <v>0.47719</v>
      </c>
      <c r="G28" s="57">
        <f>F28/F5</f>
        <v>0.10224550577446381</v>
      </c>
    </row>
    <row r="29" spans="1:7" ht="14.25" customHeight="1" thickBot="1" x14ac:dyDescent="0.3">
      <c r="A29" s="117"/>
      <c r="B29" s="13" t="s">
        <v>45</v>
      </c>
      <c r="C29" s="17">
        <f>(C52+C62)*1.4%</f>
        <v>108.875844</v>
      </c>
      <c r="D29" s="57">
        <f>C29/F5</f>
        <v>23.328371794047698</v>
      </c>
      <c r="E29" s="57">
        <f>C29*0.19</f>
        <v>20.68641036</v>
      </c>
      <c r="F29" s="58">
        <f>C29*1.19</f>
        <v>129.56225436</v>
      </c>
      <c r="G29" s="57">
        <f>F29/F5</f>
        <v>27.76076243491676</v>
      </c>
    </row>
    <row r="30" spans="1:7" ht="15.75" thickBot="1" x14ac:dyDescent="0.3">
      <c r="A30" s="122" t="s">
        <v>18</v>
      </c>
      <c r="B30" s="123"/>
      <c r="C30" s="22">
        <f>C19+C20+C21+C25+C27</f>
        <v>122.002844</v>
      </c>
      <c r="D30" s="22">
        <f>D19+D20+D21+D25+D27</f>
        <v>26.141039189218148</v>
      </c>
      <c r="E30" s="22">
        <f>E19+E20+E21+E25+E27</f>
        <v>23.81684036</v>
      </c>
      <c r="F30" s="22">
        <f>F19+F20+F21+F25+F27</f>
        <v>145.81968436</v>
      </c>
      <c r="G30" s="22">
        <f>G19+G20+G21+G25+G27</f>
        <v>31.244173975273725</v>
      </c>
    </row>
    <row r="31" spans="1:7" ht="12" customHeight="1" thickBot="1" x14ac:dyDescent="0.3">
      <c r="A31" s="124"/>
      <c r="B31" s="125"/>
      <c r="C31" s="125"/>
      <c r="D31" s="125"/>
      <c r="E31" s="125"/>
      <c r="F31" s="125"/>
      <c r="G31" s="126"/>
    </row>
    <row r="32" spans="1:7" ht="15.75" thickBot="1" x14ac:dyDescent="0.3">
      <c r="A32" s="119" t="s">
        <v>19</v>
      </c>
      <c r="B32" s="120"/>
      <c r="C32" s="120"/>
      <c r="D32" s="120"/>
      <c r="E32" s="120"/>
      <c r="F32" s="120"/>
      <c r="G32" s="121"/>
    </row>
    <row r="33" spans="1:7" ht="15.75" customHeight="1" thickBot="1" x14ac:dyDescent="0.3">
      <c r="A33" s="42">
        <v>4.0999999999999996</v>
      </c>
      <c r="B33" s="13" t="s">
        <v>39</v>
      </c>
      <c r="C33" s="17">
        <f>SUM(C34:C51)</f>
        <v>7716.5590000000002</v>
      </c>
      <c r="D33" s="17">
        <f>SUM(D34:D51)</f>
        <v>1653.3948276231499</v>
      </c>
      <c r="E33" s="17">
        <f>SUM(E34:E51)</f>
        <v>1518.59908</v>
      </c>
      <c r="F33" s="17">
        <f>SUM(F34:F51)</f>
        <v>9235.1580800000011</v>
      </c>
      <c r="G33" s="17">
        <f>SUM(G34:G51)</f>
        <v>1978.7787019776736</v>
      </c>
    </row>
    <row r="34" spans="1:7" ht="15.75" customHeight="1" thickBot="1" x14ac:dyDescent="0.3">
      <c r="A34" s="44" t="s">
        <v>72</v>
      </c>
      <c r="B34" s="45" t="s">
        <v>70</v>
      </c>
      <c r="C34" s="46">
        <v>773.16099999999994</v>
      </c>
      <c r="D34" s="46">
        <f>C34/F5</f>
        <v>165.66197424524867</v>
      </c>
      <c r="E34" s="46">
        <f>C34*0.24</f>
        <v>185.55863999999997</v>
      </c>
      <c r="F34" s="46">
        <f>C34*1.24</f>
        <v>958.71963999999991</v>
      </c>
      <c r="G34" s="46">
        <f>F34/F5</f>
        <v>205.42084806410833</v>
      </c>
    </row>
    <row r="35" spans="1:7" ht="19.5" customHeight="1" thickBot="1" x14ac:dyDescent="0.3">
      <c r="A35" s="60" t="s">
        <v>20</v>
      </c>
      <c r="B35" s="61" t="s">
        <v>79</v>
      </c>
      <c r="C35" s="62">
        <v>999.23199999999997</v>
      </c>
      <c r="D35" s="62">
        <f>C35/F5</f>
        <v>214.10126202566906</v>
      </c>
      <c r="E35" s="62">
        <f>C35*0.2</f>
        <v>199.84640000000002</v>
      </c>
      <c r="F35" s="62">
        <f>C35*1.2</f>
        <v>1199.0783999999999</v>
      </c>
      <c r="G35" s="62">
        <f>F35/F5</f>
        <v>256.92151443080286</v>
      </c>
    </row>
    <row r="36" spans="1:7" ht="19.5" customHeight="1" thickBot="1" x14ac:dyDescent="0.3">
      <c r="A36" s="23"/>
      <c r="B36" s="13" t="s">
        <v>80</v>
      </c>
      <c r="C36" s="17">
        <v>5114.2629999999999</v>
      </c>
      <c r="D36" s="17">
        <f>C36/F5</f>
        <v>1095.8117460521523</v>
      </c>
      <c r="E36" s="17">
        <f>C36*0.19</f>
        <v>971.70997</v>
      </c>
      <c r="F36" s="17">
        <f>C36*1.19</f>
        <v>6085.9729699999998</v>
      </c>
      <c r="G36" s="17">
        <f>F36/F5</f>
        <v>1304.0159778020613</v>
      </c>
    </row>
    <row r="37" spans="1:7" ht="19.5" customHeight="1" thickBot="1" x14ac:dyDescent="0.3">
      <c r="A37" s="44" t="s">
        <v>73</v>
      </c>
      <c r="B37" s="45" t="s">
        <v>81</v>
      </c>
      <c r="C37" s="46">
        <v>31.795000000000002</v>
      </c>
      <c r="D37" s="46">
        <f>C37/F5</f>
        <v>6.8125816888431796</v>
      </c>
      <c r="E37" s="46">
        <f t="shared" ref="E37" si="3">C37*0.24</f>
        <v>7.6307999999999998</v>
      </c>
      <c r="F37" s="46">
        <f t="shared" ref="F37" si="4">C37*1.24</f>
        <v>39.425800000000002</v>
      </c>
      <c r="G37" s="46">
        <f>F37/F5</f>
        <v>8.4476012941655423</v>
      </c>
    </row>
    <row r="38" spans="1:7" ht="15" customHeight="1" thickBot="1" x14ac:dyDescent="0.3">
      <c r="A38" s="60" t="s">
        <v>56</v>
      </c>
      <c r="B38" s="61" t="s">
        <v>88</v>
      </c>
      <c r="C38" s="62">
        <v>15.07</v>
      </c>
      <c r="D38" s="62">
        <f>C38/F5</f>
        <v>3.2289858798825826</v>
      </c>
      <c r="E38" s="62">
        <f>C38*0.2</f>
        <v>3.0140000000000002</v>
      </c>
      <c r="F38" s="62">
        <f>C38*1.2</f>
        <v>18.084</v>
      </c>
      <c r="G38" s="62">
        <f>F38/F5</f>
        <v>3.874783055859099</v>
      </c>
    </row>
    <row r="39" spans="1:7" ht="15" customHeight="1" thickBot="1" x14ac:dyDescent="0.3">
      <c r="A39" s="23"/>
      <c r="B39" s="13" t="s">
        <v>89</v>
      </c>
      <c r="C39" s="17">
        <v>74.153000000000006</v>
      </c>
      <c r="D39" s="17">
        <f>C39/F5</f>
        <v>15.888453215058604</v>
      </c>
      <c r="E39" s="17">
        <f>C39*0.19</f>
        <v>14.089070000000001</v>
      </c>
      <c r="F39" s="17">
        <f>C39*1.19</f>
        <v>88.242069999999998</v>
      </c>
      <c r="G39" s="17">
        <f>F39/F5</f>
        <v>18.907259325919739</v>
      </c>
    </row>
    <row r="40" spans="1:7" ht="16.5" customHeight="1" thickBot="1" x14ac:dyDescent="0.3">
      <c r="A40" s="44" t="s">
        <v>74</v>
      </c>
      <c r="B40" s="45" t="s">
        <v>82</v>
      </c>
      <c r="C40" s="46">
        <v>3.0150000000000001</v>
      </c>
      <c r="D40" s="46">
        <f>C40/F5</f>
        <v>0.64601144179469061</v>
      </c>
      <c r="E40" s="46">
        <f t="shared" ref="E40" si="5">C40*0.24</f>
        <v>0.72360000000000002</v>
      </c>
      <c r="F40" s="46">
        <f t="shared" ref="F40" si="6">C40*1.24</f>
        <v>3.7385999999999999</v>
      </c>
      <c r="G40" s="46">
        <f>F40/F5</f>
        <v>0.80105418782541626</v>
      </c>
    </row>
    <row r="41" spans="1:7" ht="16.5" customHeight="1" thickBot="1" x14ac:dyDescent="0.3">
      <c r="A41" s="23" t="s">
        <v>57</v>
      </c>
      <c r="B41" s="13" t="s">
        <v>83</v>
      </c>
      <c r="C41" s="17">
        <v>266.738</v>
      </c>
      <c r="D41" s="17">
        <f>C41/F5</f>
        <v>57.152835808103539</v>
      </c>
      <c r="E41" s="17">
        <f>C41*0.19</f>
        <v>50.680219999999998</v>
      </c>
      <c r="F41" s="17">
        <f>C41*1.19</f>
        <v>317.41821999999996</v>
      </c>
      <c r="G41" s="17">
        <f>F41/F5</f>
        <v>68.011874611643208</v>
      </c>
    </row>
    <row r="42" spans="1:7" ht="16.5" customHeight="1" thickBot="1" x14ac:dyDescent="0.3">
      <c r="A42" s="44" t="s">
        <v>75</v>
      </c>
      <c r="B42" s="45" t="s">
        <v>84</v>
      </c>
      <c r="C42" s="46">
        <v>15.762</v>
      </c>
      <c r="D42" s="46">
        <f>C42/F5</f>
        <v>3.3772578260590094</v>
      </c>
      <c r="E42" s="46">
        <f t="shared" ref="E42" si="7">C42*0.24</f>
        <v>3.78288</v>
      </c>
      <c r="F42" s="46">
        <f t="shared" ref="F42" si="8">C42*1.24</f>
        <v>19.544879999999999</v>
      </c>
      <c r="G42" s="46">
        <f>F42/F5</f>
        <v>4.1877997043131714</v>
      </c>
    </row>
    <row r="43" spans="1:7" ht="14.25" customHeight="1" thickBot="1" x14ac:dyDescent="0.3">
      <c r="A43" s="23" t="s">
        <v>58</v>
      </c>
      <c r="B43" s="13" t="s">
        <v>85</v>
      </c>
      <c r="C43" s="17">
        <v>354.488</v>
      </c>
      <c r="D43" s="17">
        <f>C43/F5</f>
        <v>75.954661352874382</v>
      </c>
      <c r="E43" s="17">
        <f>C43*0.19</f>
        <v>67.352720000000005</v>
      </c>
      <c r="F43" s="17">
        <f>C43*1.19</f>
        <v>421.84071999999998</v>
      </c>
      <c r="G43" s="17">
        <f>F43/F5</f>
        <v>90.386047009920517</v>
      </c>
    </row>
    <row r="44" spans="1:7" ht="19.5" customHeight="1" thickBot="1" x14ac:dyDescent="0.3">
      <c r="A44" s="44" t="s">
        <v>76</v>
      </c>
      <c r="B44" s="45" t="s">
        <v>86</v>
      </c>
      <c r="C44" s="46">
        <v>22.463999999999999</v>
      </c>
      <c r="D44" s="46">
        <f>C44/F5</f>
        <v>4.8132673394613361</v>
      </c>
      <c r="E44" s="46">
        <f t="shared" ref="E44" si="9">C44*0.24</f>
        <v>5.3913599999999997</v>
      </c>
      <c r="F44" s="46">
        <f t="shared" ref="F44" si="10">C44*1.24</f>
        <v>27.855359999999997</v>
      </c>
      <c r="G44" s="46">
        <f>F44/F5</f>
        <v>5.9684515009320567</v>
      </c>
    </row>
    <row r="45" spans="1:7" ht="32.25" customHeight="1" thickBot="1" x14ac:dyDescent="0.3">
      <c r="A45" s="23" t="s">
        <v>59</v>
      </c>
      <c r="B45" s="13" t="s">
        <v>87</v>
      </c>
      <c r="C45" s="17">
        <v>46.417999999999999</v>
      </c>
      <c r="D45" s="17">
        <f>C45/F5</f>
        <v>9.945790748001972</v>
      </c>
      <c r="E45" s="17">
        <f>C45*0.19</f>
        <v>8.8194199999999991</v>
      </c>
      <c r="F45" s="17">
        <f>C45*1.19</f>
        <v>55.23742</v>
      </c>
      <c r="G45" s="17">
        <f>F45/F5</f>
        <v>11.835490990122347</v>
      </c>
    </row>
    <row r="46" spans="1:7" ht="15.75" thickBot="1" x14ac:dyDescent="0.3">
      <c r="A46" s="23" t="s">
        <v>60</v>
      </c>
      <c r="B46" s="13" t="s">
        <v>66</v>
      </c>
      <c r="C46" s="17">
        <v>0</v>
      </c>
      <c r="D46" s="17">
        <f>C46/F5</f>
        <v>0</v>
      </c>
      <c r="E46" s="17">
        <f>C46*0.24</f>
        <v>0</v>
      </c>
      <c r="F46" s="17">
        <f>C46*1.24</f>
        <v>0</v>
      </c>
      <c r="G46" s="17">
        <f>F46/F5</f>
        <v>0</v>
      </c>
    </row>
    <row r="47" spans="1:7" ht="19.5" customHeight="1" thickBot="1" x14ac:dyDescent="0.3">
      <c r="A47" s="42">
        <v>4.2</v>
      </c>
      <c r="B47" s="13" t="s">
        <v>21</v>
      </c>
      <c r="C47" s="16">
        <v>0</v>
      </c>
      <c r="D47" s="16">
        <v>0</v>
      </c>
      <c r="E47" s="16">
        <v>0</v>
      </c>
      <c r="F47" s="16">
        <v>0</v>
      </c>
      <c r="G47" s="16">
        <v>0</v>
      </c>
    </row>
    <row r="48" spans="1:7" ht="29.25" thickBot="1" x14ac:dyDescent="0.3">
      <c r="A48" s="42">
        <v>4.3</v>
      </c>
      <c r="B48" s="13" t="s">
        <v>54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</row>
    <row r="49" spans="1:7" ht="29.25" thickBot="1" x14ac:dyDescent="0.3">
      <c r="A49" s="42">
        <v>4.4000000000000004</v>
      </c>
      <c r="B49" s="13" t="s">
        <v>40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</row>
    <row r="50" spans="1:7" ht="15.75" thickBot="1" x14ac:dyDescent="0.3">
      <c r="A50" s="42">
        <v>4.5</v>
      </c>
      <c r="B50" s="13" t="s">
        <v>22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</row>
    <row r="51" spans="1:7" ht="19.5" customHeight="1" thickBot="1" x14ac:dyDescent="0.3">
      <c r="A51" s="42">
        <v>4.5999999999999996</v>
      </c>
      <c r="B51" s="13" t="s">
        <v>23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</row>
    <row r="52" spans="1:7" ht="18" customHeight="1" thickBot="1" x14ac:dyDescent="0.3">
      <c r="A52" s="122" t="s">
        <v>24</v>
      </c>
      <c r="B52" s="123"/>
      <c r="C52" s="22">
        <f>C33</f>
        <v>7716.5590000000002</v>
      </c>
      <c r="D52" s="22">
        <f>D33</f>
        <v>1653.3948276231499</v>
      </c>
      <c r="E52" s="22">
        <f>E33</f>
        <v>1518.59908</v>
      </c>
      <c r="F52" s="22">
        <f>F33</f>
        <v>9235.1580800000011</v>
      </c>
      <c r="G52" s="22">
        <f>G33</f>
        <v>1978.7787019776736</v>
      </c>
    </row>
    <row r="53" spans="1:7" ht="31.5" customHeight="1" thickBot="1" x14ac:dyDescent="0.3">
      <c r="A53" s="27"/>
      <c r="B53" s="28"/>
      <c r="C53" s="29"/>
      <c r="D53" s="31"/>
      <c r="E53" s="31"/>
      <c r="F53" s="43"/>
      <c r="G53" s="30"/>
    </row>
    <row r="54" spans="1:7" ht="18" customHeight="1" thickBot="1" x14ac:dyDescent="0.3">
      <c r="A54" s="119" t="s">
        <v>25</v>
      </c>
      <c r="B54" s="120"/>
      <c r="C54" s="120"/>
      <c r="D54" s="120"/>
      <c r="E54" s="120"/>
      <c r="F54" s="120"/>
      <c r="G54" s="121"/>
    </row>
    <row r="55" spans="1:7" ht="30.75" customHeight="1" thickBot="1" x14ac:dyDescent="0.3">
      <c r="A55" s="116">
        <v>5.0999999999999996</v>
      </c>
      <c r="B55" s="13" t="s">
        <v>26</v>
      </c>
      <c r="C55" s="16">
        <f>SUM(C56:C57)</f>
        <v>38.582795000000004</v>
      </c>
      <c r="D55" s="16">
        <f t="shared" ref="D55:G55" si="11">SUM(D56:D57)</f>
        <v>8.2669741381157476</v>
      </c>
      <c r="E55" s="16">
        <f t="shared" si="11"/>
        <v>7.3307310500000007</v>
      </c>
      <c r="F55" s="16">
        <f t="shared" si="11"/>
        <v>45.913526050000002</v>
      </c>
      <c r="G55" s="16">
        <f t="shared" si="11"/>
        <v>9.8376992243577401</v>
      </c>
    </row>
    <row r="56" spans="1:7" ht="28.5" customHeight="1" thickBot="1" x14ac:dyDescent="0.3">
      <c r="A56" s="117"/>
      <c r="B56" s="13" t="s">
        <v>27</v>
      </c>
      <c r="C56" s="16">
        <f>C33*0.5%</f>
        <v>38.582795000000004</v>
      </c>
      <c r="D56" s="16">
        <f>C56/F5</f>
        <v>8.2669741381157476</v>
      </c>
      <c r="E56" s="17">
        <f>C56*0.19</f>
        <v>7.3307310500000007</v>
      </c>
      <c r="F56" s="17">
        <f>C56*1.19</f>
        <v>45.913526050000002</v>
      </c>
      <c r="G56" s="16">
        <f>F56/F5</f>
        <v>9.8376992243577401</v>
      </c>
    </row>
    <row r="57" spans="1:7" ht="29.25" customHeight="1" thickBot="1" x14ac:dyDescent="0.3">
      <c r="A57" s="118"/>
      <c r="B57" s="13" t="s">
        <v>51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</row>
    <row r="58" spans="1:7" ht="28.5" customHeight="1" thickBot="1" x14ac:dyDescent="0.3">
      <c r="A58" s="116">
        <v>5.2</v>
      </c>
      <c r="B58" s="13" t="s">
        <v>47</v>
      </c>
      <c r="C58" s="17">
        <f>C59+C60+C61</f>
        <v>94.462138611300006</v>
      </c>
      <c r="D58" s="17">
        <f t="shared" ref="D58:G58" si="12">D59+D60+D61</f>
        <v>20.240007416018514</v>
      </c>
      <c r="E58" s="17">
        <f t="shared" si="12"/>
        <v>0</v>
      </c>
      <c r="F58" s="17">
        <f t="shared" si="12"/>
        <v>94.462138611300006</v>
      </c>
      <c r="G58" s="17">
        <f t="shared" si="12"/>
        <v>20.240007416018514</v>
      </c>
    </row>
    <row r="59" spans="1:7" ht="28.5" customHeight="1" thickBot="1" x14ac:dyDescent="0.3">
      <c r="A59" s="117"/>
      <c r="B59" s="24" t="s">
        <v>71</v>
      </c>
      <c r="C59" s="17">
        <f>F72*0.005</f>
        <v>46.405358030250007</v>
      </c>
      <c r="D59" s="17">
        <f>C59/F5</f>
        <v>9.9430820060101581</v>
      </c>
      <c r="E59" s="16">
        <v>0</v>
      </c>
      <c r="F59" s="16">
        <f>C59</f>
        <v>46.405358030250007</v>
      </c>
      <c r="G59" s="17">
        <f>F59/F5</f>
        <v>9.9430820060101581</v>
      </c>
    </row>
    <row r="60" spans="1:7" ht="29.25" thickBot="1" x14ac:dyDescent="0.3">
      <c r="A60" s="117"/>
      <c r="B60" s="24" t="s">
        <v>49</v>
      </c>
      <c r="C60" s="17">
        <f>F72*0.001</f>
        <v>9.281071606050002</v>
      </c>
      <c r="D60" s="17">
        <f>C60/F5</f>
        <v>1.9886164012020318</v>
      </c>
      <c r="E60" s="16">
        <v>0</v>
      </c>
      <c r="F60" s="16">
        <f>C60</f>
        <v>9.281071606050002</v>
      </c>
      <c r="G60" s="17">
        <f>F60/F5</f>
        <v>1.9886164012020318</v>
      </c>
    </row>
    <row r="61" spans="1:7" ht="29.25" thickBot="1" x14ac:dyDescent="0.3">
      <c r="A61" s="118"/>
      <c r="B61" s="24" t="s">
        <v>50</v>
      </c>
      <c r="C61" s="17">
        <f>C72*0.005</f>
        <v>38.775708975000001</v>
      </c>
      <c r="D61" s="17">
        <f>C61/F5</f>
        <v>8.3083090088063258</v>
      </c>
      <c r="E61" s="17">
        <v>0</v>
      </c>
      <c r="F61" s="17">
        <f>C61</f>
        <v>38.775708975000001</v>
      </c>
      <c r="G61" s="17">
        <f>F61/F5</f>
        <v>8.3083090088063258</v>
      </c>
    </row>
    <row r="62" spans="1:7" ht="29.25" thickBot="1" x14ac:dyDescent="0.3">
      <c r="A62" s="137">
        <v>5.3</v>
      </c>
      <c r="B62" s="59" t="s">
        <v>90</v>
      </c>
      <c r="C62" s="17">
        <v>60.286999999999999</v>
      </c>
      <c r="D62" s="17">
        <f>C62/F5</f>
        <v>12.917443380257549</v>
      </c>
      <c r="E62" s="17">
        <f>C62*0.2</f>
        <v>12.057400000000001</v>
      </c>
      <c r="F62" s="17">
        <f>C62*1.2</f>
        <v>72.344399999999993</v>
      </c>
      <c r="G62" s="17">
        <f>F62/F5</f>
        <v>15.500932056309058</v>
      </c>
    </row>
    <row r="63" spans="1:7" ht="32.25" customHeight="1" thickBot="1" x14ac:dyDescent="0.3">
      <c r="A63" s="138"/>
      <c r="B63" s="59" t="s">
        <v>67</v>
      </c>
      <c r="C63" s="17">
        <v>325.541</v>
      </c>
      <c r="D63" s="17">
        <f>C63/F5</f>
        <v>69.752308714190832</v>
      </c>
      <c r="E63" s="17">
        <f>C63*0.19</f>
        <v>61.852789999999999</v>
      </c>
      <c r="F63" s="17">
        <f>C63*1.19</f>
        <v>387.39378999999997</v>
      </c>
      <c r="G63" s="17">
        <f>F63/F5</f>
        <v>83.005247369887087</v>
      </c>
    </row>
    <row r="64" spans="1:7" ht="15.75" thickBot="1" x14ac:dyDescent="0.3">
      <c r="A64" s="122" t="s">
        <v>28</v>
      </c>
      <c r="B64" s="123"/>
      <c r="C64" s="22">
        <f>C55+C58+C62+C63</f>
        <v>518.87293361130003</v>
      </c>
      <c r="D64" s="22">
        <f t="shared" ref="D64:G64" si="13">D55+D58+D62</f>
        <v>41.424424934391809</v>
      </c>
      <c r="E64" s="22">
        <f t="shared" si="13"/>
        <v>19.388131050000002</v>
      </c>
      <c r="F64" s="22">
        <v>641.97699999999998</v>
      </c>
      <c r="G64" s="22">
        <f t="shared" si="13"/>
        <v>45.578638696685317</v>
      </c>
    </row>
    <row r="65" spans="1:8" ht="15.75" thickBot="1" x14ac:dyDescent="0.3">
      <c r="A65" s="33"/>
      <c r="B65" s="31"/>
      <c r="C65" s="31"/>
      <c r="D65" s="31"/>
      <c r="E65" s="31"/>
      <c r="F65" s="31"/>
      <c r="G65" s="30"/>
    </row>
    <row r="66" spans="1:8" ht="15.75" thickBot="1" x14ac:dyDescent="0.3">
      <c r="A66" s="119" t="s">
        <v>29</v>
      </c>
      <c r="B66" s="120"/>
      <c r="C66" s="120"/>
      <c r="D66" s="120"/>
      <c r="E66" s="120"/>
      <c r="F66" s="120"/>
      <c r="G66" s="121"/>
    </row>
    <row r="67" spans="1:8" ht="29.25" thickBot="1" x14ac:dyDescent="0.3">
      <c r="A67" s="42">
        <v>6.1</v>
      </c>
      <c r="B67" s="13" t="s">
        <v>30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</row>
    <row r="68" spans="1:8" ht="15.75" thickBot="1" x14ac:dyDescent="0.3">
      <c r="A68" s="42">
        <v>6.2</v>
      </c>
      <c r="B68" s="7" t="s">
        <v>31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</row>
    <row r="69" spans="1:8" ht="15.75" thickBot="1" x14ac:dyDescent="0.3">
      <c r="A69" s="122" t="s">
        <v>32</v>
      </c>
      <c r="B69" s="123"/>
      <c r="C69" s="22">
        <v>0</v>
      </c>
      <c r="D69" s="22">
        <v>0</v>
      </c>
      <c r="E69" s="22">
        <v>0</v>
      </c>
      <c r="F69" s="22">
        <v>0</v>
      </c>
      <c r="G69" s="22">
        <v>0</v>
      </c>
    </row>
    <row r="70" spans="1:8" ht="15.75" thickBot="1" x14ac:dyDescent="0.3">
      <c r="A70" s="33"/>
      <c r="B70" s="31"/>
      <c r="C70" s="34"/>
      <c r="D70" s="35"/>
      <c r="E70" s="35"/>
      <c r="F70" s="37"/>
      <c r="G70" s="36"/>
    </row>
    <row r="71" spans="1:8" ht="15.75" thickBot="1" x14ac:dyDescent="0.3">
      <c r="A71" s="122" t="s">
        <v>33</v>
      </c>
      <c r="B71" s="123"/>
      <c r="C71" s="22">
        <f>C13+C16+C64+C52+C30+C69</f>
        <v>8357.4347776113009</v>
      </c>
      <c r="D71" s="22">
        <f>D13+D16+D64+D52+D30+D69</f>
        <v>1720.9602917467598</v>
      </c>
      <c r="E71" s="22">
        <f>E13+E16+E64+E52+E30+E69</f>
        <v>1561.8040514100001</v>
      </c>
      <c r="F71" s="22">
        <f>F13+F16+F64+F52+F30+F69</f>
        <v>10022.954764360002</v>
      </c>
      <c r="G71" s="22">
        <f>G13+G16+G64+G52+G30+G69</f>
        <v>2055.6015146496329</v>
      </c>
    </row>
    <row r="72" spans="1:8" ht="15.75" thickBot="1" x14ac:dyDescent="0.3">
      <c r="A72" s="114" t="s">
        <v>34</v>
      </c>
      <c r="B72" s="115"/>
      <c r="C72" s="25">
        <f>C11+C12+C16+C33+C47+C56</f>
        <v>7755.1417950000005</v>
      </c>
      <c r="D72" s="25">
        <f>D11+D12+D16+D33+D47+D56</f>
        <v>1661.6618017612657</v>
      </c>
      <c r="E72" s="25">
        <f>E11+E12+E16+E33+E47+E56</f>
        <v>1525.9298110499999</v>
      </c>
      <c r="F72" s="25">
        <f>F11+F12+F16+F33+F47+F56</f>
        <v>9281.0716060500017</v>
      </c>
      <c r="G72" s="25">
        <f>G11+G12+G16+G33+G47+G56</f>
        <v>1988.6164012020313</v>
      </c>
    </row>
    <row r="73" spans="1:8" x14ac:dyDescent="0.25">
      <c r="A73" s="52"/>
      <c r="B73" s="52"/>
      <c r="C73" s="53"/>
      <c r="D73" s="53"/>
      <c r="E73" s="53"/>
      <c r="F73" s="53"/>
      <c r="G73" s="53"/>
    </row>
    <row r="74" spans="1:8" ht="30.75" customHeight="1" x14ac:dyDescent="0.25">
      <c r="A74" s="141" t="s">
        <v>77</v>
      </c>
      <c r="B74" s="142"/>
      <c r="C74" s="142"/>
      <c r="D74" s="142"/>
      <c r="E74" s="142"/>
      <c r="F74" s="142"/>
      <c r="G74" s="64">
        <f>F19+F20+F21+F25+F34+F37+F40+F42+F44</f>
        <v>1065.0645199999999</v>
      </c>
    </row>
    <row r="75" spans="1:8" x14ac:dyDescent="0.25">
      <c r="A75" s="139" t="s">
        <v>92</v>
      </c>
      <c r="B75" s="140"/>
      <c r="C75" s="140"/>
      <c r="D75" s="140"/>
      <c r="E75" s="140"/>
      <c r="F75" s="140"/>
      <c r="G75" s="71">
        <f>F35+F38</f>
        <v>1217.1623999999999</v>
      </c>
    </row>
    <row r="76" spans="1:8" x14ac:dyDescent="0.25">
      <c r="A76" s="69"/>
      <c r="B76" s="69"/>
      <c r="C76" s="69"/>
      <c r="D76" s="69"/>
      <c r="E76" s="69"/>
      <c r="F76" s="69"/>
      <c r="G76" s="70"/>
      <c r="H76" s="68"/>
    </row>
    <row r="77" spans="1:8" x14ac:dyDescent="0.25">
      <c r="A77" s="1" t="s">
        <v>91</v>
      </c>
      <c r="B77" s="66"/>
      <c r="C77" s="67"/>
      <c r="D77" s="67"/>
      <c r="E77" s="1"/>
      <c r="F77" s="1"/>
      <c r="G77" s="65">
        <f>F71-G74-G75</f>
        <v>7740.7278443600017</v>
      </c>
    </row>
    <row r="78" spans="1:8" x14ac:dyDescent="0.25">
      <c r="A78" s="1"/>
      <c r="B78" s="38" t="s">
        <v>35</v>
      </c>
      <c r="C78" s="5"/>
      <c r="D78" s="5"/>
      <c r="E78" s="113" t="s">
        <v>36</v>
      </c>
      <c r="F78" s="113"/>
      <c r="G78" s="113"/>
    </row>
    <row r="79" spans="1:8" x14ac:dyDescent="0.25">
      <c r="A79" s="1"/>
      <c r="B79" s="38" t="s">
        <v>37</v>
      </c>
      <c r="C79" s="5"/>
      <c r="D79" s="5"/>
      <c r="E79" s="5" t="s">
        <v>68</v>
      </c>
      <c r="F79" s="5"/>
      <c r="G79" s="1"/>
    </row>
    <row r="80" spans="1:8" x14ac:dyDescent="0.25">
      <c r="B80" s="3"/>
    </row>
    <row r="84" spans="3:3" x14ac:dyDescent="0.25">
      <c r="C84" s="63"/>
    </row>
  </sheetData>
  <mergeCells count="31">
    <mergeCell ref="C6:D6"/>
    <mergeCell ref="F6:G6"/>
    <mergeCell ref="A2:G3"/>
    <mergeCell ref="A32:G32"/>
    <mergeCell ref="A9:G9"/>
    <mergeCell ref="A13:B13"/>
    <mergeCell ref="A14:F14"/>
    <mergeCell ref="A15:G15"/>
    <mergeCell ref="A16:B16"/>
    <mergeCell ref="A17:F17"/>
    <mergeCell ref="A18:G18"/>
    <mergeCell ref="A21:A24"/>
    <mergeCell ref="A27:A29"/>
    <mergeCell ref="A30:B30"/>
    <mergeCell ref="A31:G31"/>
    <mergeCell ref="A4:G4"/>
    <mergeCell ref="A6:A7"/>
    <mergeCell ref="B6:B7"/>
    <mergeCell ref="A69:B69"/>
    <mergeCell ref="A71:B71"/>
    <mergeCell ref="A72:B72"/>
    <mergeCell ref="E78:G78"/>
    <mergeCell ref="A52:B52"/>
    <mergeCell ref="A54:G54"/>
    <mergeCell ref="A55:A57"/>
    <mergeCell ref="A58:A61"/>
    <mergeCell ref="A64:B64"/>
    <mergeCell ref="A66:G66"/>
    <mergeCell ref="A62:A63"/>
    <mergeCell ref="A75:F75"/>
    <mergeCell ref="A74:F74"/>
  </mergeCells>
  <pageMargins left="0.11811023622047245" right="0.11811023622047245" top="0.35433070866141736" bottom="0.15748031496062992" header="0.11811023622047245" footer="0.11811023622047245"/>
  <pageSetup paperSize="9" orientation="portrait" r:id="rId1"/>
  <ignoredErrors>
    <ignoredError sqref="E35:F35 E38:F38 E21:F21 E40:E44 F40:F44" formula="1"/>
    <ignoredError sqref="D33" evalError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66"/>
  <sheetViews>
    <sheetView tabSelected="1" zoomScaleNormal="100" workbookViewId="0">
      <selection activeCell="J63" sqref="J63"/>
    </sheetView>
  </sheetViews>
  <sheetFormatPr defaultRowHeight="15" x14ac:dyDescent="0.25"/>
  <cols>
    <col min="1" max="1" width="11.42578125" style="2" customWidth="1"/>
    <col min="2" max="2" width="28.5703125" style="2" customWidth="1"/>
    <col min="3" max="3" width="11.5703125" style="2" customWidth="1"/>
    <col min="4" max="4" width="12" style="2" customWidth="1"/>
    <col min="5" max="5" width="11.5703125" style="2" customWidth="1"/>
    <col min="6" max="6" width="12.28515625" style="2" customWidth="1"/>
    <col min="7" max="7" width="12.85546875" style="2" customWidth="1"/>
  </cols>
  <sheetData>
    <row r="1" spans="1:7" ht="1.5" customHeight="1" thickBot="1" x14ac:dyDescent="0.3"/>
    <row r="2" spans="1:7" ht="18.75" customHeight="1" x14ac:dyDescent="0.25">
      <c r="A2" s="168" t="s">
        <v>98</v>
      </c>
      <c r="B2" s="169"/>
      <c r="C2" s="169"/>
      <c r="D2" s="169"/>
      <c r="E2" s="169"/>
      <c r="F2" s="169"/>
      <c r="G2" s="170"/>
    </row>
    <row r="3" spans="1:7" ht="15.75" thickBot="1" x14ac:dyDescent="0.3">
      <c r="A3" s="171"/>
      <c r="B3" s="172"/>
      <c r="C3" s="172"/>
      <c r="D3" s="172"/>
      <c r="E3" s="172"/>
      <c r="F3" s="172"/>
      <c r="G3" s="173"/>
    </row>
    <row r="4" spans="1:7" ht="48" customHeight="1" thickBot="1" x14ac:dyDescent="0.3">
      <c r="A4" s="174" t="s">
        <v>69</v>
      </c>
      <c r="B4" s="175"/>
      <c r="C4" s="175"/>
      <c r="D4" s="175"/>
      <c r="E4" s="175"/>
      <c r="F4" s="175"/>
      <c r="G4" s="176"/>
    </row>
    <row r="5" spans="1:7" ht="12" customHeight="1" thickBot="1" x14ac:dyDescent="0.3">
      <c r="A5" s="77"/>
      <c r="B5" s="78"/>
      <c r="C5" s="78"/>
      <c r="D5" s="78"/>
      <c r="E5" s="78" t="s">
        <v>52</v>
      </c>
      <c r="F5" s="79">
        <v>4.7659000000000002</v>
      </c>
      <c r="G5" s="80">
        <v>43766</v>
      </c>
    </row>
    <row r="6" spans="1:7" ht="15.75" thickBot="1" x14ac:dyDescent="0.3">
      <c r="A6" s="177" t="s">
        <v>78</v>
      </c>
      <c r="B6" s="179" t="s">
        <v>1</v>
      </c>
      <c r="C6" s="181" t="s">
        <v>2</v>
      </c>
      <c r="D6" s="182"/>
      <c r="E6" s="56" t="s">
        <v>3</v>
      </c>
      <c r="F6" s="181" t="s">
        <v>4</v>
      </c>
      <c r="G6" s="182"/>
    </row>
    <row r="7" spans="1:7" ht="30" customHeight="1" thickBot="1" x14ac:dyDescent="0.3">
      <c r="A7" s="178"/>
      <c r="B7" s="180"/>
      <c r="C7" s="56" t="s">
        <v>5</v>
      </c>
      <c r="D7" s="56" t="s">
        <v>6</v>
      </c>
      <c r="E7" s="56" t="s">
        <v>5</v>
      </c>
      <c r="F7" s="56" t="s">
        <v>5</v>
      </c>
      <c r="G7" s="56" t="s">
        <v>6</v>
      </c>
    </row>
    <row r="8" spans="1:7" ht="15.75" thickBot="1" x14ac:dyDescent="0.3">
      <c r="A8" s="54">
        <v>1</v>
      </c>
      <c r="B8" s="55">
        <v>2</v>
      </c>
      <c r="C8" s="56">
        <v>3</v>
      </c>
      <c r="D8" s="56">
        <v>4</v>
      </c>
      <c r="E8" s="56">
        <v>5</v>
      </c>
      <c r="F8" s="56">
        <v>6</v>
      </c>
      <c r="G8" s="56">
        <v>7</v>
      </c>
    </row>
    <row r="9" spans="1:7" ht="15.75" thickBot="1" x14ac:dyDescent="0.3">
      <c r="A9" s="183" t="s">
        <v>7</v>
      </c>
      <c r="B9" s="184"/>
      <c r="C9" s="184"/>
      <c r="D9" s="184"/>
      <c r="E9" s="184"/>
      <c r="F9" s="184"/>
      <c r="G9" s="185"/>
    </row>
    <row r="10" spans="1:7" ht="21.75" customHeight="1" thickBot="1" x14ac:dyDescent="0.3">
      <c r="A10" s="81">
        <v>1.1000000000000001</v>
      </c>
      <c r="B10" s="74" t="s">
        <v>8</v>
      </c>
      <c r="C10" s="82">
        <v>0</v>
      </c>
      <c r="D10" s="82">
        <v>0</v>
      </c>
      <c r="E10" s="82">
        <v>0</v>
      </c>
      <c r="F10" s="82">
        <v>0</v>
      </c>
      <c r="G10" s="82">
        <v>0</v>
      </c>
    </row>
    <row r="11" spans="1:7" ht="18" customHeight="1" thickBot="1" x14ac:dyDescent="0.3">
      <c r="A11" s="81">
        <v>1.2</v>
      </c>
      <c r="B11" s="74" t="s">
        <v>9</v>
      </c>
      <c r="C11" s="82">
        <v>0</v>
      </c>
      <c r="D11" s="82">
        <v>0</v>
      </c>
      <c r="E11" s="82">
        <v>0</v>
      </c>
      <c r="F11" s="82">
        <v>0</v>
      </c>
      <c r="G11" s="82">
        <v>0</v>
      </c>
    </row>
    <row r="12" spans="1:7" ht="29.25" customHeight="1" thickBot="1" x14ac:dyDescent="0.3">
      <c r="A12" s="81">
        <v>1.3</v>
      </c>
      <c r="B12" s="74" t="s">
        <v>38</v>
      </c>
      <c r="C12" s="82">
        <v>0</v>
      </c>
      <c r="D12" s="82">
        <v>0</v>
      </c>
      <c r="E12" s="82">
        <v>0</v>
      </c>
      <c r="F12" s="82">
        <v>0</v>
      </c>
      <c r="G12" s="82">
        <v>0</v>
      </c>
    </row>
    <row r="13" spans="1:7" ht="15.75" thickBot="1" x14ac:dyDescent="0.3">
      <c r="A13" s="158" t="s">
        <v>10</v>
      </c>
      <c r="B13" s="159"/>
      <c r="C13" s="83">
        <v>0</v>
      </c>
      <c r="D13" s="83">
        <v>0</v>
      </c>
      <c r="E13" s="83">
        <v>0</v>
      </c>
      <c r="F13" s="83">
        <v>0</v>
      </c>
      <c r="G13" s="83">
        <v>0</v>
      </c>
    </row>
    <row r="14" spans="1:7" ht="13.5" customHeight="1" thickBot="1" x14ac:dyDescent="0.3">
      <c r="A14" s="163"/>
      <c r="B14" s="164"/>
      <c r="C14" s="164"/>
      <c r="D14" s="164"/>
      <c r="E14" s="164"/>
      <c r="F14" s="164"/>
      <c r="G14" s="84"/>
    </row>
    <row r="15" spans="1:7" ht="15.75" thickBot="1" x14ac:dyDescent="0.3">
      <c r="A15" s="163" t="s">
        <v>11</v>
      </c>
      <c r="B15" s="164"/>
      <c r="C15" s="164"/>
      <c r="D15" s="164"/>
      <c r="E15" s="164"/>
      <c r="F15" s="164"/>
      <c r="G15" s="165"/>
    </row>
    <row r="16" spans="1:7" ht="15.75" thickBot="1" x14ac:dyDescent="0.3">
      <c r="A16" s="158" t="s">
        <v>12</v>
      </c>
      <c r="B16" s="159"/>
      <c r="C16" s="83">
        <v>0</v>
      </c>
      <c r="D16" s="83">
        <v>0</v>
      </c>
      <c r="E16" s="83">
        <v>0</v>
      </c>
      <c r="F16" s="83">
        <v>0</v>
      </c>
      <c r="G16" s="83">
        <v>0</v>
      </c>
    </row>
    <row r="17" spans="1:7" ht="10.5" customHeight="1" thickBot="1" x14ac:dyDescent="0.3">
      <c r="A17" s="163"/>
      <c r="B17" s="164"/>
      <c r="C17" s="164"/>
      <c r="D17" s="164"/>
      <c r="E17" s="164"/>
      <c r="F17" s="164"/>
      <c r="G17" s="84"/>
    </row>
    <row r="18" spans="1:7" ht="15.75" thickBot="1" x14ac:dyDescent="0.3">
      <c r="A18" s="163" t="s">
        <v>13</v>
      </c>
      <c r="B18" s="164"/>
      <c r="C18" s="164"/>
      <c r="D18" s="164"/>
      <c r="E18" s="164"/>
      <c r="F18" s="164"/>
      <c r="G18" s="165"/>
    </row>
    <row r="19" spans="1:7" ht="22.5" customHeight="1" thickBot="1" x14ac:dyDescent="0.3">
      <c r="A19" s="81">
        <v>3.1</v>
      </c>
      <c r="B19" s="74" t="s">
        <v>14</v>
      </c>
      <c r="C19" s="72">
        <v>2.81</v>
      </c>
      <c r="D19" s="72">
        <f>C19/F5</f>
        <v>0.58960532113556718</v>
      </c>
      <c r="E19" s="72">
        <f>C19*0.24</f>
        <v>0.6744</v>
      </c>
      <c r="F19" s="72">
        <f>C19*1.24</f>
        <v>3.4843999999999999</v>
      </c>
      <c r="G19" s="72">
        <f>F19/F5</f>
        <v>0.73111059820810331</v>
      </c>
    </row>
    <row r="20" spans="1:7" ht="29.25" customHeight="1" thickBot="1" x14ac:dyDescent="0.3">
      <c r="A20" s="81">
        <v>3.2</v>
      </c>
      <c r="B20" s="74" t="s">
        <v>53</v>
      </c>
      <c r="C20" s="72">
        <v>2.7719999999999998</v>
      </c>
      <c r="D20" s="72">
        <f>C20/F5</f>
        <v>0.58163201074298654</v>
      </c>
      <c r="E20" s="72">
        <f>C20*0.24</f>
        <v>0.66527999999999987</v>
      </c>
      <c r="F20" s="72">
        <f>C20*1.24</f>
        <v>3.4372799999999999</v>
      </c>
      <c r="G20" s="72">
        <f>F20/F5</f>
        <v>0.72122369332130332</v>
      </c>
    </row>
    <row r="21" spans="1:7" ht="15" customHeight="1" thickBot="1" x14ac:dyDescent="0.3">
      <c r="A21" s="160">
        <v>3.3</v>
      </c>
      <c r="B21" s="74" t="s">
        <v>15</v>
      </c>
      <c r="C21" s="72">
        <f>C22+C23</f>
        <v>5.6989999999999998</v>
      </c>
      <c r="D21" s="72">
        <f>D22+D23</f>
        <v>1.1957867349293942</v>
      </c>
      <c r="E21" s="72">
        <f>E22+E23</f>
        <v>1.3677600000000001</v>
      </c>
      <c r="F21" s="72">
        <f>F22+F23</f>
        <v>7.0667600000000004</v>
      </c>
      <c r="G21" s="72">
        <f>G22+G23</f>
        <v>1.4827755513124488</v>
      </c>
    </row>
    <row r="22" spans="1:7" ht="15.75" customHeight="1" thickBot="1" x14ac:dyDescent="0.3">
      <c r="A22" s="161"/>
      <c r="B22" s="74" t="s">
        <v>41</v>
      </c>
      <c r="C22" s="72">
        <v>2.4079999999999999</v>
      </c>
      <c r="D22" s="72">
        <f>C22/F5</f>
        <v>0.5052560901403722</v>
      </c>
      <c r="E22" s="72">
        <f t="shared" ref="E22:E26" si="0">C22*0.24</f>
        <v>0.57791999999999999</v>
      </c>
      <c r="F22" s="72">
        <f t="shared" ref="F22:F26" si="1">C22*1.24</f>
        <v>2.9859199999999997</v>
      </c>
      <c r="G22" s="72">
        <f>F22/F5</f>
        <v>0.62651755177406143</v>
      </c>
    </row>
    <row r="23" spans="1:7" ht="30.75" customHeight="1" thickBot="1" x14ac:dyDescent="0.3">
      <c r="A23" s="161"/>
      <c r="B23" s="74" t="s">
        <v>42</v>
      </c>
      <c r="C23" s="72">
        <v>3.2909999999999999</v>
      </c>
      <c r="D23" s="72">
        <f>C23/F5</f>
        <v>0.69053064478902193</v>
      </c>
      <c r="E23" s="72">
        <f t="shared" si="0"/>
        <v>0.78983999999999999</v>
      </c>
      <c r="F23" s="72">
        <f t="shared" si="1"/>
        <v>4.0808400000000002</v>
      </c>
      <c r="G23" s="72">
        <f>F23/F5</f>
        <v>0.85625799953838733</v>
      </c>
    </row>
    <row r="24" spans="1:7" ht="21" customHeight="1" thickBot="1" x14ac:dyDescent="0.3">
      <c r="A24" s="162"/>
      <c r="B24" s="74" t="s">
        <v>43</v>
      </c>
      <c r="C24" s="72">
        <v>0</v>
      </c>
      <c r="D24" s="72">
        <v>0</v>
      </c>
      <c r="E24" s="72">
        <f t="shared" si="0"/>
        <v>0</v>
      </c>
      <c r="F24" s="72">
        <f t="shared" si="1"/>
        <v>0</v>
      </c>
      <c r="G24" s="72">
        <v>0</v>
      </c>
    </row>
    <row r="25" spans="1:7" ht="29.25" customHeight="1" thickBot="1" x14ac:dyDescent="0.3">
      <c r="A25" s="85">
        <v>3.4</v>
      </c>
      <c r="B25" s="74" t="s">
        <v>46</v>
      </c>
      <c r="C25" s="72">
        <v>1.4450000000000001</v>
      </c>
      <c r="D25" s="72">
        <f>C25/F5</f>
        <v>0.30319561887576324</v>
      </c>
      <c r="E25" s="72">
        <f t="shared" si="0"/>
        <v>0.3468</v>
      </c>
      <c r="F25" s="72">
        <f t="shared" si="1"/>
        <v>1.7918000000000001</v>
      </c>
      <c r="G25" s="72">
        <f>F25/F5</f>
        <v>0.37596256740594641</v>
      </c>
    </row>
    <row r="26" spans="1:7" ht="15.75" customHeight="1" thickBot="1" x14ac:dyDescent="0.3">
      <c r="A26" s="81">
        <v>3.5</v>
      </c>
      <c r="B26" s="74" t="s">
        <v>16</v>
      </c>
      <c r="C26" s="72">
        <v>0</v>
      </c>
      <c r="D26" s="72">
        <v>0</v>
      </c>
      <c r="E26" s="72">
        <f t="shared" si="0"/>
        <v>0</v>
      </c>
      <c r="F26" s="72">
        <f t="shared" si="1"/>
        <v>0</v>
      </c>
      <c r="G26" s="72">
        <v>0</v>
      </c>
    </row>
    <row r="27" spans="1:7" ht="15.75" customHeight="1" thickBot="1" x14ac:dyDescent="0.3">
      <c r="A27" s="160">
        <v>3.6</v>
      </c>
      <c r="B27" s="74" t="s">
        <v>17</v>
      </c>
      <c r="C27" s="72">
        <f>C28+C29</f>
        <v>51.672336000000008</v>
      </c>
      <c r="D27" s="72">
        <f t="shared" ref="D27:G27" si="2">D28+D29</f>
        <v>10.842094043097841</v>
      </c>
      <c r="E27" s="72">
        <f t="shared" si="2"/>
        <v>9.8177438400000021</v>
      </c>
      <c r="F27" s="72">
        <f t="shared" si="2"/>
        <v>61.490079840000007</v>
      </c>
      <c r="G27" s="72">
        <f t="shared" si="2"/>
        <v>12.902091911286432</v>
      </c>
    </row>
    <row r="28" spans="1:7" ht="15" customHeight="1" thickBot="1" x14ac:dyDescent="0.3">
      <c r="A28" s="161"/>
      <c r="B28" s="74" t="s">
        <v>44</v>
      </c>
      <c r="C28" s="72">
        <v>0.40100000000000002</v>
      </c>
      <c r="D28" s="73">
        <f>C28/F5</f>
        <v>8.4139407037495548E-2</v>
      </c>
      <c r="E28" s="73">
        <f>C28*0.19</f>
        <v>7.6190000000000008E-2</v>
      </c>
      <c r="F28" s="73">
        <f>C28*1.19</f>
        <v>0.47719</v>
      </c>
      <c r="G28" s="73">
        <f>F28/F5</f>
        <v>0.10012589437461969</v>
      </c>
    </row>
    <row r="29" spans="1:7" ht="14.25" customHeight="1" thickBot="1" x14ac:dyDescent="0.3">
      <c r="A29" s="161"/>
      <c r="B29" s="74" t="s">
        <v>45</v>
      </c>
      <c r="C29" s="72">
        <f>(C41+C51)*0.8%</f>
        <v>51.271336000000005</v>
      </c>
      <c r="D29" s="73">
        <f>C29/F5</f>
        <v>10.757954636060346</v>
      </c>
      <c r="E29" s="73">
        <f>C29*0.19</f>
        <v>9.7415538400000017</v>
      </c>
      <c r="F29" s="73">
        <f>C29*1.19</f>
        <v>61.012889840000007</v>
      </c>
      <c r="G29" s="73">
        <f>F29/F5</f>
        <v>12.801966016911813</v>
      </c>
    </row>
    <row r="30" spans="1:7" ht="15.75" thickBot="1" x14ac:dyDescent="0.3">
      <c r="A30" s="158" t="s">
        <v>18</v>
      </c>
      <c r="B30" s="159"/>
      <c r="C30" s="75">
        <f>C19+C20+C21+C25+C27</f>
        <v>64.398336</v>
      </c>
      <c r="D30" s="75">
        <f>D19+D20+D21+D25+D27</f>
        <v>13.512313728781553</v>
      </c>
      <c r="E30" s="75">
        <f>E19+E20+E21+E25+E27</f>
        <v>12.871983840000002</v>
      </c>
      <c r="F30" s="75">
        <f>F19+F20+F21+F25+F27</f>
        <v>77.270319840000013</v>
      </c>
      <c r="G30" s="75">
        <f>G19+G20+G21+G25+G27</f>
        <v>16.213164321534233</v>
      </c>
    </row>
    <row r="31" spans="1:7" ht="12" customHeight="1" thickBot="1" x14ac:dyDescent="0.3">
      <c r="A31" s="163"/>
      <c r="B31" s="164"/>
      <c r="C31" s="164"/>
      <c r="D31" s="164"/>
      <c r="E31" s="164"/>
      <c r="F31" s="164"/>
      <c r="G31" s="165"/>
    </row>
    <row r="32" spans="1:7" ht="15.75" thickBot="1" x14ac:dyDescent="0.3">
      <c r="A32" s="163" t="s">
        <v>19</v>
      </c>
      <c r="B32" s="164"/>
      <c r="C32" s="164"/>
      <c r="D32" s="164"/>
      <c r="E32" s="164"/>
      <c r="F32" s="164"/>
      <c r="G32" s="165"/>
    </row>
    <row r="33" spans="1:7" ht="15.75" customHeight="1" thickBot="1" x14ac:dyDescent="0.3">
      <c r="A33" s="81">
        <v>4.0999999999999996</v>
      </c>
      <c r="B33" s="74" t="s">
        <v>39</v>
      </c>
      <c r="C33" s="72">
        <f>SUM(C34:C40)</f>
        <v>6348.63</v>
      </c>
      <c r="D33" s="72">
        <f t="shared" ref="D33:G33" si="3">SUM(D34:D40)</f>
        <v>1332.0946725697138</v>
      </c>
      <c r="E33" s="72">
        <f t="shared" si="3"/>
        <v>1259.2940000000001</v>
      </c>
      <c r="F33" s="72">
        <f t="shared" si="3"/>
        <v>7607.9340000000002</v>
      </c>
      <c r="G33" s="72">
        <f t="shared" si="3"/>
        <v>1596.3268217965126</v>
      </c>
    </row>
    <row r="34" spans="1:7" ht="15.75" customHeight="1" thickBot="1" x14ac:dyDescent="0.3">
      <c r="A34" s="108" t="s">
        <v>95</v>
      </c>
      <c r="B34" s="74" t="s">
        <v>97</v>
      </c>
      <c r="C34" s="72">
        <v>5523.03</v>
      </c>
      <c r="D34" s="72">
        <f>C34/F5</f>
        <v>1158.8640130930148</v>
      </c>
      <c r="E34" s="72">
        <v>1102.43</v>
      </c>
      <c r="F34" s="72">
        <v>6625.47</v>
      </c>
      <c r="G34" s="72">
        <f>F34/F5</f>
        <v>1390.1823370192408</v>
      </c>
    </row>
    <row r="35" spans="1:7" ht="33.75" customHeight="1" thickBot="1" x14ac:dyDescent="0.3">
      <c r="A35" s="108" t="s">
        <v>96</v>
      </c>
      <c r="B35" s="74" t="s">
        <v>94</v>
      </c>
      <c r="C35" s="72">
        <v>825.6</v>
      </c>
      <c r="D35" s="72">
        <f>C35/F5</f>
        <v>173.23065947669903</v>
      </c>
      <c r="E35" s="72">
        <f>C35*0.19</f>
        <v>156.864</v>
      </c>
      <c r="F35" s="72">
        <f>C35*1.19</f>
        <v>982.46399999999994</v>
      </c>
      <c r="G35" s="72">
        <f>F35/F5</f>
        <v>206.14448477727186</v>
      </c>
    </row>
    <row r="36" spans="1:7" ht="19.5" customHeight="1" thickBot="1" x14ac:dyDescent="0.3">
      <c r="A36" s="81">
        <v>4.2</v>
      </c>
      <c r="B36" s="74" t="s">
        <v>21</v>
      </c>
      <c r="C36" s="72">
        <v>0</v>
      </c>
      <c r="D36" s="72">
        <v>0</v>
      </c>
      <c r="E36" s="72">
        <v>0</v>
      </c>
      <c r="F36" s="72">
        <v>0</v>
      </c>
      <c r="G36" s="72">
        <v>0</v>
      </c>
    </row>
    <row r="37" spans="1:7" ht="29.25" thickBot="1" x14ac:dyDescent="0.3">
      <c r="A37" s="81">
        <v>4.3</v>
      </c>
      <c r="B37" s="74" t="s">
        <v>54</v>
      </c>
      <c r="C37" s="72">
        <v>0</v>
      </c>
      <c r="D37" s="72">
        <v>0</v>
      </c>
      <c r="E37" s="72">
        <v>0</v>
      </c>
      <c r="F37" s="72">
        <v>0</v>
      </c>
      <c r="G37" s="72">
        <v>0</v>
      </c>
    </row>
    <row r="38" spans="1:7" ht="29.25" thickBot="1" x14ac:dyDescent="0.3">
      <c r="A38" s="81">
        <v>4.4000000000000004</v>
      </c>
      <c r="B38" s="74" t="s">
        <v>40</v>
      </c>
      <c r="C38" s="72">
        <v>0</v>
      </c>
      <c r="D38" s="72">
        <v>0</v>
      </c>
      <c r="E38" s="72">
        <v>0</v>
      </c>
      <c r="F38" s="72">
        <v>0</v>
      </c>
      <c r="G38" s="72">
        <v>0</v>
      </c>
    </row>
    <row r="39" spans="1:7" ht="15.75" thickBot="1" x14ac:dyDescent="0.3">
      <c r="A39" s="81">
        <v>4.5</v>
      </c>
      <c r="B39" s="74" t="s">
        <v>22</v>
      </c>
      <c r="C39" s="72">
        <v>0</v>
      </c>
      <c r="D39" s="72">
        <v>0</v>
      </c>
      <c r="E39" s="72">
        <v>0</v>
      </c>
      <c r="F39" s="72">
        <v>0</v>
      </c>
      <c r="G39" s="72">
        <v>0</v>
      </c>
    </row>
    <row r="40" spans="1:7" ht="19.5" customHeight="1" thickBot="1" x14ac:dyDescent="0.3">
      <c r="A40" s="81">
        <v>4.5999999999999996</v>
      </c>
      <c r="B40" s="74" t="s">
        <v>23</v>
      </c>
      <c r="C40" s="72">
        <v>0</v>
      </c>
      <c r="D40" s="72">
        <v>0</v>
      </c>
      <c r="E40" s="72">
        <v>0</v>
      </c>
      <c r="F40" s="72">
        <v>0</v>
      </c>
      <c r="G40" s="72">
        <v>0</v>
      </c>
    </row>
    <row r="41" spans="1:7" ht="18" customHeight="1" thickBot="1" x14ac:dyDescent="0.3">
      <c r="A41" s="158" t="s">
        <v>24</v>
      </c>
      <c r="B41" s="159"/>
      <c r="C41" s="75">
        <f>C33</f>
        <v>6348.63</v>
      </c>
      <c r="D41" s="75">
        <f>D33</f>
        <v>1332.0946725697138</v>
      </c>
      <c r="E41" s="75">
        <f>E33</f>
        <v>1259.2940000000001</v>
      </c>
      <c r="F41" s="75">
        <f>F33</f>
        <v>7607.9340000000002</v>
      </c>
      <c r="G41" s="75">
        <f>G33</f>
        <v>1596.3268217965126</v>
      </c>
    </row>
    <row r="42" spans="1:7" ht="21.75" customHeight="1" thickBot="1" x14ac:dyDescent="0.3">
      <c r="A42" s="86"/>
      <c r="B42" s="87"/>
      <c r="C42" s="88"/>
      <c r="D42" s="89"/>
      <c r="E42" s="89"/>
      <c r="F42" s="90"/>
      <c r="G42" s="91"/>
    </row>
    <row r="43" spans="1:7" ht="18" customHeight="1" thickBot="1" x14ac:dyDescent="0.3">
      <c r="A43" s="163" t="s">
        <v>25</v>
      </c>
      <c r="B43" s="164"/>
      <c r="C43" s="164"/>
      <c r="D43" s="164"/>
      <c r="E43" s="164"/>
      <c r="F43" s="164"/>
      <c r="G43" s="165"/>
    </row>
    <row r="44" spans="1:7" ht="30.75" customHeight="1" thickBot="1" x14ac:dyDescent="0.3">
      <c r="A44" s="160">
        <v>5.0999999999999996</v>
      </c>
      <c r="B44" s="111" t="s">
        <v>26</v>
      </c>
      <c r="C44" s="112">
        <f>SUM(C45:C46)</f>
        <v>0</v>
      </c>
      <c r="D44" s="112">
        <f t="shared" ref="D44:G44" si="4">SUM(D45:D46)</f>
        <v>0</v>
      </c>
      <c r="E44" s="112">
        <f t="shared" si="4"/>
        <v>0</v>
      </c>
      <c r="F44" s="112">
        <f t="shared" si="4"/>
        <v>0</v>
      </c>
      <c r="G44" s="112">
        <f t="shared" si="4"/>
        <v>0</v>
      </c>
    </row>
    <row r="45" spans="1:7" ht="28.5" customHeight="1" thickBot="1" x14ac:dyDescent="0.3">
      <c r="A45" s="161"/>
      <c r="B45" s="74" t="s">
        <v>27</v>
      </c>
      <c r="C45" s="72">
        <v>0</v>
      </c>
      <c r="D45" s="72">
        <f>C45/F5</f>
        <v>0</v>
      </c>
      <c r="E45" s="72">
        <f>C45*0.19</f>
        <v>0</v>
      </c>
      <c r="F45" s="72">
        <f>C45*1.19</f>
        <v>0</v>
      </c>
      <c r="G45" s="72">
        <f>F45/F5</f>
        <v>0</v>
      </c>
    </row>
    <row r="46" spans="1:7" ht="29.25" customHeight="1" thickBot="1" x14ac:dyDescent="0.3">
      <c r="A46" s="162"/>
      <c r="B46" s="74" t="s">
        <v>51</v>
      </c>
      <c r="C46" s="72">
        <v>0</v>
      </c>
      <c r="D46" s="72">
        <v>0</v>
      </c>
      <c r="E46" s="72">
        <v>0</v>
      </c>
      <c r="F46" s="72">
        <v>0</v>
      </c>
      <c r="G46" s="72">
        <v>0</v>
      </c>
    </row>
    <row r="47" spans="1:7" ht="28.5" customHeight="1" thickBot="1" x14ac:dyDescent="0.3">
      <c r="A47" s="160">
        <v>5.2</v>
      </c>
      <c r="B47" s="74" t="s">
        <v>47</v>
      </c>
      <c r="C47" s="72">
        <f>C48+C49+C50</f>
        <v>77.390754000000001</v>
      </c>
      <c r="D47" s="72">
        <f t="shared" ref="D47:G47" si="5">D48+D49+D50</f>
        <v>16.238434293627645</v>
      </c>
      <c r="E47" s="72">
        <f t="shared" si="5"/>
        <v>0</v>
      </c>
      <c r="F47" s="72">
        <f t="shared" si="5"/>
        <v>77.390754000000001</v>
      </c>
      <c r="G47" s="72">
        <f t="shared" si="5"/>
        <v>16.238434293627645</v>
      </c>
    </row>
    <row r="48" spans="1:7" ht="28.5" customHeight="1" thickBot="1" x14ac:dyDescent="0.3">
      <c r="A48" s="161"/>
      <c r="B48" s="92" t="s">
        <v>71</v>
      </c>
      <c r="C48" s="72">
        <f>F61*0.005</f>
        <v>38.039670000000001</v>
      </c>
      <c r="D48" s="72">
        <f>C48/F5</f>
        <v>7.9816341089825631</v>
      </c>
      <c r="E48" s="72">
        <v>0</v>
      </c>
      <c r="F48" s="72">
        <f>C48</f>
        <v>38.039670000000001</v>
      </c>
      <c r="G48" s="72">
        <f>F48/F5</f>
        <v>7.9816341089825631</v>
      </c>
    </row>
    <row r="49" spans="1:8" ht="29.25" thickBot="1" x14ac:dyDescent="0.3">
      <c r="A49" s="161"/>
      <c r="B49" s="92" t="s">
        <v>49</v>
      </c>
      <c r="C49" s="72">
        <f>F61*0.001</f>
        <v>7.6079340000000002</v>
      </c>
      <c r="D49" s="72">
        <f>C49/F5</f>
        <v>1.5963268217965128</v>
      </c>
      <c r="E49" s="72">
        <v>0</v>
      </c>
      <c r="F49" s="72">
        <f>C49</f>
        <v>7.6079340000000002</v>
      </c>
      <c r="G49" s="72">
        <f>F49/F5</f>
        <v>1.5963268217965128</v>
      </c>
    </row>
    <row r="50" spans="1:8" ht="29.25" thickBot="1" x14ac:dyDescent="0.3">
      <c r="A50" s="162"/>
      <c r="B50" s="92" t="s">
        <v>50</v>
      </c>
      <c r="C50" s="72">
        <f>C61*0.005</f>
        <v>31.74315</v>
      </c>
      <c r="D50" s="72">
        <f>C50/F5</f>
        <v>6.6604733628485695</v>
      </c>
      <c r="E50" s="72">
        <v>0</v>
      </c>
      <c r="F50" s="72">
        <f>C50</f>
        <v>31.74315</v>
      </c>
      <c r="G50" s="72">
        <f>F50/F5</f>
        <v>6.6604733628485695</v>
      </c>
    </row>
    <row r="51" spans="1:8" ht="29.25" thickBot="1" x14ac:dyDescent="0.3">
      <c r="A51" s="166">
        <v>5.3</v>
      </c>
      <c r="B51" s="93" t="s">
        <v>90</v>
      </c>
      <c r="C51" s="72">
        <v>60.286999999999999</v>
      </c>
      <c r="D51" s="72">
        <f>C51/F5</f>
        <v>12.64965693782916</v>
      </c>
      <c r="E51" s="72">
        <f>C51*0.2</f>
        <v>12.057400000000001</v>
      </c>
      <c r="F51" s="72">
        <f>C51*1.2</f>
        <v>72.344399999999993</v>
      </c>
      <c r="G51" s="72">
        <f>F51/F5</f>
        <v>15.179588325394992</v>
      </c>
    </row>
    <row r="52" spans="1:8" ht="32.25" customHeight="1" thickBot="1" x14ac:dyDescent="0.3">
      <c r="A52" s="167"/>
      <c r="B52" s="93" t="s">
        <v>67</v>
      </c>
      <c r="C52" s="72">
        <v>325.541</v>
      </c>
      <c r="D52" s="72">
        <f>C52/F5</f>
        <v>68.306301013449712</v>
      </c>
      <c r="E52" s="72">
        <f>C52*0.19</f>
        <v>61.852789999999999</v>
      </c>
      <c r="F52" s="72">
        <f>C52*1.19</f>
        <v>387.39378999999997</v>
      </c>
      <c r="G52" s="72">
        <f>F52/F5</f>
        <v>81.284498206005154</v>
      </c>
    </row>
    <row r="53" spans="1:8" ht="15.75" thickBot="1" x14ac:dyDescent="0.3">
      <c r="A53" s="158" t="s">
        <v>28</v>
      </c>
      <c r="B53" s="159"/>
      <c r="C53" s="75">
        <f>C44+C47+C51+C52</f>
        <v>463.21875399999999</v>
      </c>
      <c r="D53" s="75">
        <f t="shared" ref="D53:G53" si="6">D44+D47+D51</f>
        <v>28.888091231456805</v>
      </c>
      <c r="E53" s="75">
        <f t="shared" si="6"/>
        <v>12.057400000000001</v>
      </c>
      <c r="F53" s="75">
        <v>641.97699999999998</v>
      </c>
      <c r="G53" s="75">
        <f t="shared" si="6"/>
        <v>31.418022619022636</v>
      </c>
    </row>
    <row r="54" spans="1:8" ht="15.75" thickBot="1" x14ac:dyDescent="0.3">
      <c r="A54" s="94"/>
      <c r="B54" s="89"/>
      <c r="C54" s="89"/>
      <c r="D54" s="89"/>
      <c r="E54" s="89"/>
      <c r="F54" s="89"/>
      <c r="G54" s="91"/>
    </row>
    <row r="55" spans="1:8" ht="15.75" thickBot="1" x14ac:dyDescent="0.3">
      <c r="A55" s="95" t="s">
        <v>29</v>
      </c>
      <c r="B55" s="96"/>
      <c r="C55" s="96"/>
      <c r="D55" s="96"/>
      <c r="E55" s="96"/>
      <c r="F55" s="96"/>
      <c r="G55" s="97"/>
    </row>
    <row r="56" spans="1:8" ht="29.25" thickBot="1" x14ac:dyDescent="0.3">
      <c r="A56" s="81">
        <v>6.1</v>
      </c>
      <c r="B56" s="74" t="s">
        <v>30</v>
      </c>
      <c r="C56" s="72">
        <v>0</v>
      </c>
      <c r="D56" s="72">
        <v>0</v>
      </c>
      <c r="E56" s="72">
        <v>0</v>
      </c>
      <c r="F56" s="72">
        <v>0</v>
      </c>
      <c r="G56" s="72">
        <v>0</v>
      </c>
    </row>
    <row r="57" spans="1:8" ht="15.75" thickBot="1" x14ac:dyDescent="0.3">
      <c r="A57" s="81">
        <v>6.2</v>
      </c>
      <c r="B57" s="98" t="s">
        <v>31</v>
      </c>
      <c r="C57" s="72">
        <v>0</v>
      </c>
      <c r="D57" s="72">
        <v>0</v>
      </c>
      <c r="E57" s="72">
        <v>0</v>
      </c>
      <c r="F57" s="72">
        <v>0</v>
      </c>
      <c r="G57" s="72">
        <v>0</v>
      </c>
    </row>
    <row r="58" spans="1:8" ht="15.75" thickBot="1" x14ac:dyDescent="0.3">
      <c r="A58" s="158" t="s">
        <v>32</v>
      </c>
      <c r="B58" s="159"/>
      <c r="C58" s="75">
        <v>0</v>
      </c>
      <c r="D58" s="75">
        <v>0</v>
      </c>
      <c r="E58" s="75">
        <v>0</v>
      </c>
      <c r="F58" s="75">
        <v>0</v>
      </c>
      <c r="G58" s="75">
        <v>0</v>
      </c>
    </row>
    <row r="59" spans="1:8" ht="15.75" thickBot="1" x14ac:dyDescent="0.3">
      <c r="A59" s="94"/>
      <c r="B59" s="89"/>
      <c r="C59" s="99"/>
      <c r="D59" s="100"/>
      <c r="E59" s="100"/>
      <c r="F59" s="101"/>
      <c r="G59" s="102"/>
    </row>
    <row r="60" spans="1:8" ht="15.75" thickBot="1" x14ac:dyDescent="0.3">
      <c r="A60" s="158" t="s">
        <v>33</v>
      </c>
      <c r="B60" s="159"/>
      <c r="C60" s="75">
        <f>C13+C16+C53+C41+C30+C58</f>
        <v>6876.2470900000008</v>
      </c>
      <c r="D60" s="75">
        <f>D13+D16+D53+D41+D30+D58</f>
        <v>1374.4950775299521</v>
      </c>
      <c r="E60" s="75">
        <f>E13+E16+E53+E41+E30+E58</f>
        <v>1284.22338384</v>
      </c>
      <c r="F60" s="75">
        <f>F13+F16+F53+F41+F30+F58</f>
        <v>8327.1813198399996</v>
      </c>
      <c r="G60" s="75">
        <f>G13+G16+G53+G41+G30+G58</f>
        <v>1643.9580087370693</v>
      </c>
    </row>
    <row r="61" spans="1:8" ht="15.75" thickBot="1" x14ac:dyDescent="0.3">
      <c r="A61" s="158" t="s">
        <v>34</v>
      </c>
      <c r="B61" s="159"/>
      <c r="C61" s="75">
        <f>C11+C12+C16+C33+C36+C45</f>
        <v>6348.63</v>
      </c>
      <c r="D61" s="75">
        <f>D11+D12+D16+D33+D36+D45</f>
        <v>1332.0946725697138</v>
      </c>
      <c r="E61" s="75">
        <f>E11+E12+E16+E33+E36+E45</f>
        <v>1259.2940000000001</v>
      </c>
      <c r="F61" s="75">
        <f>F11+F12+F16+F33+F36+F45</f>
        <v>7607.9340000000002</v>
      </c>
      <c r="G61" s="75">
        <f>G11+G12+G16+G33+G36+G45</f>
        <v>1596.3268217965126</v>
      </c>
    </row>
    <row r="62" spans="1:8" x14ac:dyDescent="0.25">
      <c r="A62" s="103"/>
      <c r="B62" s="103"/>
      <c r="C62" s="76"/>
      <c r="D62" s="76"/>
      <c r="E62" s="76"/>
      <c r="F62" s="76"/>
      <c r="G62" s="76"/>
    </row>
    <row r="63" spans="1:8" x14ac:dyDescent="0.25">
      <c r="A63" s="109"/>
      <c r="B63" s="109"/>
      <c r="C63" s="109"/>
      <c r="D63" s="109"/>
      <c r="E63" s="109"/>
      <c r="F63" s="109"/>
      <c r="G63" s="110"/>
      <c r="H63" s="68"/>
    </row>
    <row r="64" spans="1:8" x14ac:dyDescent="0.25">
      <c r="A64" s="104"/>
      <c r="B64" s="105" t="s">
        <v>35</v>
      </c>
      <c r="C64" s="106"/>
      <c r="D64" s="106"/>
      <c r="E64" s="157" t="s">
        <v>36</v>
      </c>
      <c r="F64" s="157"/>
      <c r="G64" s="157"/>
    </row>
    <row r="65" spans="1:7" x14ac:dyDescent="0.25">
      <c r="A65" s="104"/>
      <c r="B65" s="105" t="s">
        <v>37</v>
      </c>
      <c r="C65" s="106"/>
      <c r="D65" s="106"/>
      <c r="E65" s="106" t="s">
        <v>68</v>
      </c>
      <c r="F65" s="106"/>
      <c r="G65" s="104"/>
    </row>
    <row r="66" spans="1:7" x14ac:dyDescent="0.25">
      <c r="B66" s="107"/>
    </row>
  </sheetData>
  <mergeCells count="28">
    <mergeCell ref="A51:A52"/>
    <mergeCell ref="A17:F17"/>
    <mergeCell ref="A2:G3"/>
    <mergeCell ref="A4:G4"/>
    <mergeCell ref="A6:A7"/>
    <mergeCell ref="B6:B7"/>
    <mergeCell ref="C6:D6"/>
    <mergeCell ref="F6:G6"/>
    <mergeCell ref="A9:G9"/>
    <mergeCell ref="A13:B13"/>
    <mergeCell ref="A14:F14"/>
    <mergeCell ref="A15:G15"/>
    <mergeCell ref="A16:B16"/>
    <mergeCell ref="A32:G32"/>
    <mergeCell ref="A41:B41"/>
    <mergeCell ref="A43:G43"/>
    <mergeCell ref="A44:A46"/>
    <mergeCell ref="A47:A50"/>
    <mergeCell ref="A18:G18"/>
    <mergeCell ref="A21:A24"/>
    <mergeCell ref="A27:A29"/>
    <mergeCell ref="A30:B30"/>
    <mergeCell ref="A31:G31"/>
    <mergeCell ref="E64:G64"/>
    <mergeCell ref="A58:B58"/>
    <mergeCell ref="A60:B60"/>
    <mergeCell ref="A61:B61"/>
    <mergeCell ref="A53:B53"/>
  </mergeCells>
  <pageMargins left="0.11811023622047245" right="0.11811023622047245" top="0.35433070866141736" bottom="0.15748031496062992" header="0.11811023622047245" footer="0.11811023622047245"/>
  <pageSetup paperSize="9" orientation="portrait" r:id="rId1"/>
  <ignoredErrors>
    <ignoredError sqref="E21:F21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AKTUALIZALT 7984 m</vt:lpstr>
      <vt:lpstr>LICIT Viaduct 4844 m</vt:lpstr>
      <vt:lpstr>DJ134A</vt:lpstr>
      <vt:lpstr>actualizat</vt:lpstr>
      <vt:lpstr>'AKTUALIZALT 7984 m'!Print_Titles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Papai.K</dc:creator>
  <cp:lastModifiedBy>Petho Zsuzsanna</cp:lastModifiedBy>
  <cp:lastPrinted>2019-10-28T09:13:03Z</cp:lastPrinted>
  <dcterms:created xsi:type="dcterms:W3CDTF">2014-08-28T16:29:25Z</dcterms:created>
  <dcterms:modified xsi:type="dcterms:W3CDTF">2019-11-19T14:44:41Z</dcterms:modified>
</cp:coreProperties>
</file>